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4. tervezés\"/>
    </mc:Choice>
  </mc:AlternateContent>
  <xr:revisionPtr revIDLastSave="0" documentId="13_ncr:1_{605F1DE0-A562-4058-A7CD-F28360FD8134}" xr6:coauthVersionLast="47" xr6:coauthVersionMax="47" xr10:uidLastSave="{00000000-0000-0000-0000-000000000000}"/>
  <bookViews>
    <workbookView xWindow="315" yWindow="60" windowWidth="28440" windowHeight="15465" xr2:uid="{B1D1CB1C-B232-4A79-9754-4406BCC0AD67}"/>
  </bookViews>
  <sheets>
    <sheet name="Munka1" sheetId="1" r:id="rId1"/>
    <sheet name="Munk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5" i="1" l="1"/>
  <c r="D96" i="1"/>
  <c r="N124" i="1"/>
  <c r="M124" i="1"/>
  <c r="L124" i="1"/>
  <c r="N122" i="1"/>
  <c r="M122" i="1"/>
  <c r="L122" i="1"/>
  <c r="N42" i="1" l="1"/>
  <c r="L42" i="1"/>
  <c r="D42" i="1"/>
  <c r="E124" i="1"/>
  <c r="C124" i="1"/>
  <c r="D122" i="1"/>
  <c r="D49" i="1"/>
  <c r="C51" i="1"/>
  <c r="E51" i="1"/>
  <c r="D7" i="1"/>
  <c r="D118" i="1"/>
  <c r="D117" i="1"/>
  <c r="D116" i="1"/>
  <c r="D115" i="1"/>
  <c r="D114" i="1"/>
  <c r="D113" i="1"/>
  <c r="M48" i="1"/>
  <c r="N46" i="1"/>
  <c r="L46" i="1"/>
  <c r="N9" i="1"/>
  <c r="L9" i="1"/>
  <c r="J27" i="1"/>
  <c r="J9" i="1"/>
  <c r="F16" i="1"/>
  <c r="G9" i="1"/>
  <c r="D46" i="1"/>
  <c r="M46" i="1" s="1"/>
  <c r="D39" i="1"/>
  <c r="D40" i="1"/>
  <c r="L34" i="1"/>
  <c r="L27" i="1"/>
  <c r="D37" i="1"/>
  <c r="L7" i="1"/>
  <c r="L8" i="1"/>
  <c r="L10" i="1"/>
  <c r="L11" i="1"/>
  <c r="L12" i="1"/>
  <c r="L13" i="1"/>
  <c r="L14" i="1"/>
  <c r="L15" i="1"/>
  <c r="M9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5" i="1"/>
  <c r="N14" i="1"/>
  <c r="N13" i="1"/>
  <c r="N12" i="1"/>
  <c r="N11" i="1"/>
  <c r="N10" i="1"/>
  <c r="N8" i="1"/>
  <c r="D34" i="1"/>
  <c r="D27" i="1"/>
  <c r="D104" i="1"/>
  <c r="D29" i="1"/>
  <c r="D32" i="1"/>
  <c r="J24" i="1"/>
  <c r="J23" i="1"/>
  <c r="G24" i="1"/>
  <c r="G23" i="1"/>
  <c r="D24" i="1"/>
  <c r="L24" i="1"/>
  <c r="D23" i="1"/>
  <c r="L23" i="1"/>
  <c r="N52" i="1"/>
  <c r="L52" i="1"/>
  <c r="D19" i="1"/>
  <c r="D20" i="1"/>
  <c r="D21" i="1"/>
  <c r="D22" i="1"/>
  <c r="D25" i="1"/>
  <c r="D26" i="1"/>
  <c r="D52" i="1"/>
  <c r="M52" i="1" s="1"/>
  <c r="E55" i="1"/>
  <c r="C55" i="1"/>
  <c r="M24" i="1" l="1"/>
  <c r="M23" i="1"/>
  <c r="N48" i="1"/>
  <c r="L48" i="1"/>
  <c r="N40" i="1"/>
  <c r="M40" i="1"/>
  <c r="L40" i="1"/>
  <c r="I130" i="1"/>
  <c r="I126" i="1"/>
  <c r="I124" i="1"/>
  <c r="I121" i="1"/>
  <c r="I119" i="1"/>
  <c r="I111" i="1"/>
  <c r="I106" i="1"/>
  <c r="I103" i="1"/>
  <c r="I60" i="1"/>
  <c r="I55" i="1"/>
  <c r="I51" i="1"/>
  <c r="I45" i="1"/>
  <c r="I38" i="1"/>
  <c r="I36" i="1"/>
  <c r="I18" i="1"/>
  <c r="I16" i="1"/>
  <c r="F130" i="1"/>
  <c r="F126" i="1"/>
  <c r="F124" i="1"/>
  <c r="F121" i="1"/>
  <c r="F119" i="1"/>
  <c r="F111" i="1"/>
  <c r="F106" i="1"/>
  <c r="F103" i="1"/>
  <c r="F60" i="1"/>
  <c r="F55" i="1"/>
  <c r="L55" i="1" s="1"/>
  <c r="F51" i="1"/>
  <c r="L51" i="1" s="1"/>
  <c r="F45" i="1"/>
  <c r="F38" i="1"/>
  <c r="F36" i="1"/>
  <c r="F18" i="1"/>
  <c r="C130" i="1"/>
  <c r="C126" i="1"/>
  <c r="C121" i="1"/>
  <c r="C119" i="1"/>
  <c r="C111" i="1"/>
  <c r="C106" i="1"/>
  <c r="C103" i="1"/>
  <c r="C60" i="1"/>
  <c r="C57" i="1"/>
  <c r="C45" i="1"/>
  <c r="C38" i="1"/>
  <c r="C36" i="1"/>
  <c r="C18" i="1"/>
  <c r="C16" i="1"/>
  <c r="N56" i="1"/>
  <c r="N57" i="1" s="1"/>
  <c r="L56" i="1"/>
  <c r="L57" i="1" s="1"/>
  <c r="D56" i="1"/>
  <c r="D57" i="1" s="1"/>
  <c r="M57" i="1" s="1"/>
  <c r="E57" i="1"/>
  <c r="L129" i="1"/>
  <c r="L128" i="1"/>
  <c r="L127" i="1"/>
  <c r="L125" i="1"/>
  <c r="L123" i="1"/>
  <c r="L120" i="1"/>
  <c r="L118" i="1"/>
  <c r="L117" i="1"/>
  <c r="L116" i="1"/>
  <c r="L115" i="1"/>
  <c r="L114" i="1"/>
  <c r="L113" i="1"/>
  <c r="L112" i="1"/>
  <c r="L110" i="1"/>
  <c r="L109" i="1"/>
  <c r="L108" i="1"/>
  <c r="L107" i="1"/>
  <c r="L105" i="1"/>
  <c r="L104" i="1"/>
  <c r="L102" i="1"/>
  <c r="L101" i="1"/>
  <c r="L100" i="1"/>
  <c r="L99" i="1"/>
  <c r="L98" i="1"/>
  <c r="L97" i="1"/>
  <c r="L96" i="1"/>
  <c r="L95" i="1"/>
  <c r="J129" i="1"/>
  <c r="J128" i="1"/>
  <c r="J127" i="1"/>
  <c r="J125" i="1"/>
  <c r="J126" i="1" s="1"/>
  <c r="J123" i="1"/>
  <c r="J124" i="1" s="1"/>
  <c r="J120" i="1"/>
  <c r="J121" i="1" s="1"/>
  <c r="J118" i="1"/>
  <c r="J117" i="1"/>
  <c r="J116" i="1"/>
  <c r="J115" i="1"/>
  <c r="J114" i="1"/>
  <c r="J113" i="1"/>
  <c r="J112" i="1"/>
  <c r="J110" i="1"/>
  <c r="J109" i="1"/>
  <c r="J108" i="1"/>
  <c r="J107" i="1"/>
  <c r="J105" i="1"/>
  <c r="J104" i="1"/>
  <c r="J102" i="1"/>
  <c r="J101" i="1"/>
  <c r="J100" i="1"/>
  <c r="J99" i="1"/>
  <c r="J98" i="1"/>
  <c r="J97" i="1"/>
  <c r="J96" i="1"/>
  <c r="J95" i="1"/>
  <c r="G127" i="1"/>
  <c r="G125" i="1"/>
  <c r="G126" i="1" s="1"/>
  <c r="G123" i="1"/>
  <c r="G124" i="1" s="1"/>
  <c r="G120" i="1"/>
  <c r="G121" i="1" s="1"/>
  <c r="G118" i="1"/>
  <c r="G117" i="1"/>
  <c r="G116" i="1"/>
  <c r="G115" i="1"/>
  <c r="G114" i="1"/>
  <c r="G113" i="1"/>
  <c r="G112" i="1"/>
  <c r="G110" i="1"/>
  <c r="G109" i="1"/>
  <c r="G108" i="1"/>
  <c r="G107" i="1"/>
  <c r="G105" i="1"/>
  <c r="G104" i="1"/>
  <c r="G102" i="1"/>
  <c r="G101" i="1"/>
  <c r="G100" i="1"/>
  <c r="G99" i="1"/>
  <c r="G98" i="1"/>
  <c r="G97" i="1"/>
  <c r="G96" i="1"/>
  <c r="G95" i="1"/>
  <c r="D129" i="1"/>
  <c r="D128" i="1"/>
  <c r="D127" i="1"/>
  <c r="D125" i="1"/>
  <c r="D126" i="1" s="1"/>
  <c r="D123" i="1"/>
  <c r="D124" i="1" s="1"/>
  <c r="D120" i="1"/>
  <c r="D121" i="1" s="1"/>
  <c r="D112" i="1"/>
  <c r="D110" i="1"/>
  <c r="D109" i="1"/>
  <c r="D108" i="1"/>
  <c r="D107" i="1"/>
  <c r="D105" i="1"/>
  <c r="D102" i="1"/>
  <c r="D101" i="1"/>
  <c r="D100" i="1"/>
  <c r="D99" i="1"/>
  <c r="D98" i="1"/>
  <c r="D97" i="1"/>
  <c r="L59" i="1"/>
  <c r="L58" i="1"/>
  <c r="L54" i="1"/>
  <c r="L53" i="1"/>
  <c r="L50" i="1"/>
  <c r="L49" i="1"/>
  <c r="L47" i="1"/>
  <c r="L44" i="1"/>
  <c r="L43" i="1"/>
  <c r="L41" i="1"/>
  <c r="L39" i="1"/>
  <c r="L37" i="1"/>
  <c r="L35" i="1"/>
  <c r="L33" i="1"/>
  <c r="L32" i="1"/>
  <c r="L31" i="1"/>
  <c r="L30" i="1"/>
  <c r="L29" i="1"/>
  <c r="L28" i="1"/>
  <c r="L26" i="1"/>
  <c r="L25" i="1"/>
  <c r="L22" i="1"/>
  <c r="L21" i="1"/>
  <c r="L20" i="1"/>
  <c r="L19" i="1"/>
  <c r="L17" i="1"/>
  <c r="J59" i="1"/>
  <c r="J58" i="1"/>
  <c r="J54" i="1"/>
  <c r="J53" i="1"/>
  <c r="J50" i="1"/>
  <c r="J49" i="1"/>
  <c r="J47" i="1"/>
  <c r="J44" i="1"/>
  <c r="J43" i="1"/>
  <c r="J41" i="1"/>
  <c r="J39" i="1"/>
  <c r="J37" i="1"/>
  <c r="J38" i="1" s="1"/>
  <c r="J35" i="1"/>
  <c r="J33" i="1"/>
  <c r="J32" i="1"/>
  <c r="J31" i="1"/>
  <c r="J30" i="1"/>
  <c r="J29" i="1"/>
  <c r="J28" i="1"/>
  <c r="J26" i="1"/>
  <c r="J25" i="1"/>
  <c r="J22" i="1"/>
  <c r="J21" i="1"/>
  <c r="J20" i="1"/>
  <c r="J19" i="1"/>
  <c r="J17" i="1"/>
  <c r="J18" i="1" s="1"/>
  <c r="J15" i="1"/>
  <c r="J14" i="1"/>
  <c r="J12" i="1"/>
  <c r="J11" i="1"/>
  <c r="J10" i="1"/>
  <c r="J8" i="1"/>
  <c r="J7" i="1"/>
  <c r="G59" i="1"/>
  <c r="G58" i="1"/>
  <c r="G54" i="1"/>
  <c r="G53" i="1"/>
  <c r="G50" i="1"/>
  <c r="G49" i="1"/>
  <c r="G47" i="1"/>
  <c r="G44" i="1"/>
  <c r="G43" i="1"/>
  <c r="G41" i="1"/>
  <c r="G39" i="1"/>
  <c r="G37" i="1"/>
  <c r="G38" i="1" s="1"/>
  <c r="G35" i="1"/>
  <c r="G33" i="1"/>
  <c r="G32" i="1"/>
  <c r="G31" i="1"/>
  <c r="G30" i="1"/>
  <c r="G29" i="1"/>
  <c r="G28" i="1"/>
  <c r="G26" i="1"/>
  <c r="G25" i="1"/>
  <c r="G22" i="1"/>
  <c r="G21" i="1"/>
  <c r="G20" i="1"/>
  <c r="G19" i="1"/>
  <c r="G17" i="1"/>
  <c r="G18" i="1" s="1"/>
  <c r="G15" i="1"/>
  <c r="G14" i="1"/>
  <c r="G13" i="1"/>
  <c r="G12" i="1"/>
  <c r="G11" i="1"/>
  <c r="G10" i="1"/>
  <c r="G8" i="1"/>
  <c r="G7" i="1"/>
  <c r="D59" i="1"/>
  <c r="D58" i="1"/>
  <c r="D54" i="1"/>
  <c r="D53" i="1"/>
  <c r="D50" i="1"/>
  <c r="D47" i="1"/>
  <c r="D44" i="1"/>
  <c r="D43" i="1"/>
  <c r="D41" i="1"/>
  <c r="D35" i="1"/>
  <c r="D33" i="1"/>
  <c r="D31" i="1"/>
  <c r="D30" i="1"/>
  <c r="D28" i="1"/>
  <c r="D17" i="1"/>
  <c r="D15" i="1"/>
  <c r="D14" i="1"/>
  <c r="D13" i="1"/>
  <c r="D12" i="1"/>
  <c r="D10" i="1"/>
  <c r="D8" i="1"/>
  <c r="K130" i="1"/>
  <c r="H130" i="1"/>
  <c r="E130" i="1"/>
  <c r="N129" i="1"/>
  <c r="N128" i="1"/>
  <c r="N127" i="1"/>
  <c r="K126" i="1"/>
  <c r="H126" i="1"/>
  <c r="E126" i="1"/>
  <c r="N125" i="1"/>
  <c r="N126" i="1" s="1"/>
  <c r="K124" i="1"/>
  <c r="H124" i="1"/>
  <c r="N123" i="1"/>
  <c r="K121" i="1"/>
  <c r="H121" i="1"/>
  <c r="E121" i="1"/>
  <c r="N120" i="1"/>
  <c r="N121" i="1" s="1"/>
  <c r="K119" i="1"/>
  <c r="H119" i="1"/>
  <c r="E119" i="1"/>
  <c r="N118" i="1"/>
  <c r="N117" i="1"/>
  <c r="N116" i="1"/>
  <c r="N115" i="1"/>
  <c r="N114" i="1"/>
  <c r="N113" i="1"/>
  <c r="N112" i="1"/>
  <c r="K111" i="1"/>
  <c r="H111" i="1"/>
  <c r="E111" i="1"/>
  <c r="N110" i="1"/>
  <c r="N109" i="1"/>
  <c r="N108" i="1"/>
  <c r="N107" i="1"/>
  <c r="K106" i="1"/>
  <c r="H106" i="1"/>
  <c r="E106" i="1"/>
  <c r="N105" i="1"/>
  <c r="N104" i="1"/>
  <c r="K103" i="1"/>
  <c r="H103" i="1"/>
  <c r="E103" i="1"/>
  <c r="N102" i="1"/>
  <c r="N101" i="1"/>
  <c r="N100" i="1"/>
  <c r="N99" i="1"/>
  <c r="N98" i="1"/>
  <c r="N97" i="1"/>
  <c r="N96" i="1"/>
  <c r="N95" i="1"/>
  <c r="K60" i="1"/>
  <c r="H60" i="1"/>
  <c r="E60" i="1"/>
  <c r="N59" i="1"/>
  <c r="N58" i="1"/>
  <c r="K55" i="1"/>
  <c r="H55" i="1"/>
  <c r="N54" i="1"/>
  <c r="N53" i="1"/>
  <c r="K51" i="1"/>
  <c r="H51" i="1"/>
  <c r="N50" i="1"/>
  <c r="N49" i="1"/>
  <c r="N47" i="1"/>
  <c r="K45" i="1"/>
  <c r="H45" i="1"/>
  <c r="E45" i="1"/>
  <c r="N44" i="1"/>
  <c r="N43" i="1"/>
  <c r="N41" i="1"/>
  <c r="N39" i="1"/>
  <c r="K38" i="1"/>
  <c r="H38" i="1"/>
  <c r="E38" i="1"/>
  <c r="N37" i="1"/>
  <c r="N38" i="1" s="1"/>
  <c r="K36" i="1"/>
  <c r="H36" i="1"/>
  <c r="E36" i="1"/>
  <c r="K18" i="1"/>
  <c r="H18" i="1"/>
  <c r="E18" i="1"/>
  <c r="N18" i="1"/>
  <c r="K16" i="1"/>
  <c r="H16" i="1"/>
  <c r="E16" i="1"/>
  <c r="N7" i="1"/>
  <c r="N51" i="1" l="1"/>
  <c r="L45" i="1"/>
  <c r="L60" i="1"/>
  <c r="L38" i="1"/>
  <c r="L36" i="1"/>
  <c r="L18" i="1"/>
  <c r="L16" i="1"/>
  <c r="D51" i="1"/>
  <c r="H61" i="1"/>
  <c r="K61" i="1"/>
  <c r="H131" i="1"/>
  <c r="E131" i="1"/>
  <c r="K131" i="1"/>
  <c r="C131" i="1"/>
  <c r="N55" i="1"/>
  <c r="D55" i="1"/>
  <c r="C61" i="1"/>
  <c r="F61" i="1"/>
  <c r="F131" i="1"/>
  <c r="I61" i="1"/>
  <c r="I131" i="1"/>
  <c r="M37" i="1"/>
  <c r="M44" i="1"/>
  <c r="M58" i="1"/>
  <c r="M39" i="1"/>
  <c r="M31" i="1"/>
  <c r="M21" i="1"/>
  <c r="M15" i="1"/>
  <c r="M7" i="1"/>
  <c r="M54" i="1"/>
  <c r="M10" i="1"/>
  <c r="M13" i="1"/>
  <c r="M19" i="1"/>
  <c r="M25" i="1"/>
  <c r="M29" i="1"/>
  <c r="M33" i="1"/>
  <c r="M41" i="1"/>
  <c r="M47" i="1"/>
  <c r="M59" i="1"/>
  <c r="M43" i="1"/>
  <c r="M53" i="1"/>
  <c r="E61" i="1"/>
  <c r="M56" i="1"/>
  <c r="M50" i="1"/>
  <c r="M35" i="1"/>
  <c r="M32" i="1"/>
  <c r="M30" i="1"/>
  <c r="M28" i="1"/>
  <c r="M26" i="1"/>
  <c r="M22" i="1"/>
  <c r="M20" i="1"/>
  <c r="M17" i="1"/>
  <c r="M11" i="1"/>
  <c r="M8" i="1"/>
  <c r="M14" i="1"/>
  <c r="M12" i="1"/>
  <c r="G60" i="1"/>
  <c r="M99" i="1"/>
  <c r="M104" i="1"/>
  <c r="M109" i="1"/>
  <c r="M116" i="1"/>
  <c r="M123" i="1"/>
  <c r="M129" i="1"/>
  <c r="M96" i="1"/>
  <c r="M100" i="1"/>
  <c r="M113" i="1"/>
  <c r="M117" i="1"/>
  <c r="M125" i="1"/>
  <c r="M126" i="1" s="1"/>
  <c r="N60" i="1"/>
  <c r="D60" i="1"/>
  <c r="D18" i="1"/>
  <c r="M18" i="1" s="1"/>
  <c r="D106" i="1"/>
  <c r="D111" i="1"/>
  <c r="G130" i="1"/>
  <c r="J130" i="1"/>
  <c r="G36" i="1"/>
  <c r="J55" i="1"/>
  <c r="M97" i="1"/>
  <c r="M101" i="1"/>
  <c r="M107" i="1"/>
  <c r="M110" i="1"/>
  <c r="M114" i="1"/>
  <c r="M118" i="1"/>
  <c r="M127" i="1"/>
  <c r="L130" i="1"/>
  <c r="M98" i="1"/>
  <c r="M102" i="1"/>
  <c r="M108" i="1"/>
  <c r="M112" i="1"/>
  <c r="M115" i="1"/>
  <c r="M120" i="1"/>
  <c r="M121" i="1" s="1"/>
  <c r="M128" i="1"/>
  <c r="D45" i="1"/>
  <c r="J45" i="1"/>
  <c r="J60" i="1"/>
  <c r="M105" i="1"/>
  <c r="D38" i="1"/>
  <c r="M38" i="1" s="1"/>
  <c r="M49" i="1"/>
  <c r="D119" i="1"/>
  <c r="N45" i="1"/>
  <c r="D103" i="1"/>
  <c r="D131" i="1" s="1"/>
  <c r="M95" i="1"/>
  <c r="D16" i="1"/>
  <c r="N130" i="1"/>
  <c r="N16" i="1"/>
  <c r="J16" i="1"/>
  <c r="J103" i="1"/>
  <c r="N103" i="1"/>
  <c r="J119" i="1"/>
  <c r="N119" i="1"/>
  <c r="J51" i="1"/>
  <c r="G51" i="1"/>
  <c r="N106" i="1"/>
  <c r="G119" i="1"/>
  <c r="L126" i="1"/>
  <c r="G106" i="1"/>
  <c r="G111" i="1"/>
  <c r="J36" i="1"/>
  <c r="N36" i="1"/>
  <c r="G45" i="1"/>
  <c r="D130" i="1"/>
  <c r="G16" i="1"/>
  <c r="G55" i="1"/>
  <c r="G103" i="1"/>
  <c r="J106" i="1"/>
  <c r="J111" i="1"/>
  <c r="N111" i="1"/>
  <c r="L119" i="1"/>
  <c r="L103" i="1"/>
  <c r="L106" i="1"/>
  <c r="L111" i="1"/>
  <c r="D36" i="1"/>
  <c r="L121" i="1"/>
  <c r="N61" i="1" l="1"/>
  <c r="M55" i="1"/>
  <c r="M45" i="1"/>
  <c r="M60" i="1"/>
  <c r="L131" i="1"/>
  <c r="N131" i="1"/>
  <c r="M51" i="1"/>
  <c r="M36" i="1"/>
  <c r="M16" i="1"/>
  <c r="L61" i="1"/>
  <c r="M106" i="1"/>
  <c r="D61" i="1"/>
  <c r="G61" i="1"/>
  <c r="M130" i="1"/>
  <c r="J131" i="1"/>
  <c r="J61" i="1"/>
  <c r="G131" i="1"/>
  <c r="M111" i="1"/>
  <c r="M119" i="1"/>
  <c r="M103" i="1"/>
  <c r="M61" i="1" l="1"/>
  <c r="M131" i="1"/>
</calcChain>
</file>

<file path=xl/sharedStrings.xml><?xml version="1.0" encoding="utf-8"?>
<sst xmlns="http://schemas.openxmlformats.org/spreadsheetml/2006/main" count="206" uniqueCount="178">
  <si>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</si>
  <si>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</si>
  <si>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</si>
  <si>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</si>
  <si>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</si>
  <si>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</si>
  <si>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</si>
  <si>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</si>
  <si>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</si>
  <si>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</si>
  <si>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</si>
  <si>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</si>
  <si>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</si>
  <si>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</si>
  <si>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</si>
  <si>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</si>
  <si>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</si>
  <si>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</si>
  <si>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</si>
  <si>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</si>
  <si>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</si>
  <si>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</si>
  <si>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</si>
  <si>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</si>
  <si>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</si>
  <si>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</si>
  <si>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</si>
  <si>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</si>
  <si>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</si>
  <si>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</si>
  <si>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</si>
  <si>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</si>
  <si>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</si>
  <si>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</si>
  <si>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</si>
  <si>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</si>
  <si>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</si>
  <si>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</si>
  <si>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</si>
  <si>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</si>
  <si>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</si>
  <si>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</si>
  <si>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</si>
  <si>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</si>
  <si>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</si>
  <si>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</si>
  <si>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</si>
  <si>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</si>
  <si>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</si>
  <si>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</si>
  <si>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</si>
  <si>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</si>
  <si>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</si>
  <si>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</si>
  <si>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</si>
  <si>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</si>
  <si>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</si>
  <si>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</si>
  <si>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</si>
  <si>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</si>
  <si>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</si>
  <si>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</si>
  <si>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</si>
  <si>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</si>
  <si>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</si>
  <si>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</si>
  <si>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</si>
  <si>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</si>
  <si>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</si>
  <si>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</si>
  <si>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</si>
  <si>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</si>
  <si>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</si>
  <si>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</si>
  <si>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</si>
  <si>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</si>
  <si>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</si>
  <si>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</si>
  <si>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</si>
  <si>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</si>
  <si>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</si>
  <si>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</si>
  <si>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</si>
  <si>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</si>
  <si>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</si>
  <si>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</si>
  <si>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</si>
  <si>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</si>
  <si>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</si>
  <si>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</si>
  <si>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</si>
  <si>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</si>
  <si>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</si>
  <si>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</si>
  <si>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</si>
  <si>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</si>
  <si>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</si>
  <si>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</si>
  <si>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</si>
  <si>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</si>
  <si>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</si>
  <si>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</si>
  <si>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</si>
  <si>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</si>
  <si>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</si>
  <si>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</si>
  <si>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</si>
  <si>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</si>
  <si>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</si>
  <si>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</si>
  <si>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</si>
  <si>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</si>
  <si>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</si>
  <si>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</si>
  <si>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</si>
  <si>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</si>
  <si>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</si>
  <si>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</si>
  <si>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</si>
  <si>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</si>
  <si>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</si>
  <si>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</si>
  <si>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</si>
  <si>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</si>
  <si>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</si>
  <si>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</si>
  <si>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</si>
  <si>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</si>
  <si>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</si>
  <si>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</si>
  <si>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</si>
  <si>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</si>
  <si>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</si>
  <si>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</si>
  <si>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</si>
  <si>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</si>
  <si>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</si>
  <si>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</si>
  <si>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</si>
  <si>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</si>
  <si>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</si>
  <si>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</si>
  <si>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</si>
  <si>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</si>
  <si>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</si>
  <si>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</si>
  <si>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</si>
  <si>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</si>
  <si>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</si>
  <si>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</si>
  <si>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</si>
  <si>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K5023</t>
  </si>
  <si>
    <t>Egyéb elvonások befiz.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</si>
  <si>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</si>
  <si>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</si>
  <si>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</si>
  <si>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</si>
  <si>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</si>
  <si>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</si>
  <si>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</si>
  <si>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</si>
  <si>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</si>
  <si>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</si>
  <si>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K333</t>
  </si>
  <si>
    <t>Bérleti és lízingdíj</t>
  </si>
  <si>
    <t>K353</t>
  </si>
  <si>
    <t>Kamatkiadások</t>
  </si>
  <si>
    <t>K61</t>
  </si>
  <si>
    <t>Immateriális javak</t>
  </si>
  <si>
    <t>K1104</t>
  </si>
  <si>
    <t>Helyettesítés</t>
  </si>
  <si>
    <t>Szákszend Község Önkormányzata és Intézményei 2024. évi költségvetési rendelet módosítás melléklete</t>
  </si>
  <si>
    <t>K84</t>
  </si>
  <si>
    <t>Egyéb felhalm.c. tám. ÁHB</t>
  </si>
  <si>
    <t>B64</t>
  </si>
  <si>
    <t>Működési célú visszatér.tám.</t>
  </si>
  <si>
    <t>K508</t>
  </si>
  <si>
    <t>Műk.célú visszatér.tám.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</si>
</sst>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0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3" fontId="1" fillId="0" borderId="27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1" fillId="0" borderId="8" xfId="0" applyFont="1" applyBorder="1"/>
    <xf numFmtId="3" fontId="2" fillId="5" borderId="28" xfId="0" applyNumberFormat="1" applyFont="1" applyFill="1" applyBorder="1" applyAlignment="1">
      <alignment vertical="center"/>
    </xf>
    <xf numFmtId="3" fontId="2" fillId="5" borderId="26" xfId="0" applyNumberFormat="1" applyFont="1" applyFill="1" applyBorder="1" applyAlignment="1">
      <alignment vertical="center"/>
    </xf>
    <xf numFmtId="3" fontId="2" fillId="6" borderId="31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2" xfId="0" applyNumberFormat="1" applyFont="1" applyBorder="1"/>
    <xf numFmtId="3" fontId="2" fillId="2" borderId="33" xfId="0" applyNumberFormat="1" applyFont="1" applyFill="1" applyBorder="1" applyAlignment="1">
      <alignment vertical="center"/>
    </xf>
    <xf numFmtId="3" fontId="2" fillId="4" borderId="34" xfId="0" applyNumberFormat="1" applyFont="1" applyFill="1" applyBorder="1" applyAlignment="1">
      <alignment vertical="center"/>
    </xf>
    <xf numFmtId="3" fontId="2" fillId="5" borderId="33" xfId="0" applyNumberFormat="1" applyFont="1" applyFill="1" applyBorder="1" applyAlignment="1">
      <alignment vertical="center"/>
    </xf>
    <xf numFmtId="3" fontId="2" fillId="5" borderId="34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2" fillId="2" borderId="32" xfId="0" applyNumberFormat="1" applyFont="1" applyFill="1" applyBorder="1" applyAlignment="1">
      <alignment vertical="center"/>
    </xf>
    <xf numFmtId="3" fontId="1" fillId="0" borderId="35" xfId="0" applyNumberFormat="1" applyFont="1" applyBorder="1"/>
    <xf numFmtId="3" fontId="1" fillId="0" borderId="36" xfId="0" applyNumberFormat="1" applyFont="1" applyBorder="1"/>
    <xf numFmtId="3" fontId="2" fillId="5" borderId="36" xfId="0" applyNumberFormat="1" applyFont="1" applyFill="1" applyBorder="1" applyAlignment="1">
      <alignment vertical="center"/>
    </xf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37" xfId="0" applyNumberFormat="1" applyFont="1" applyBorder="1"/>
    <xf numFmtId="3" fontId="2" fillId="2" borderId="38" xfId="0" applyNumberFormat="1" applyFont="1" applyFill="1" applyBorder="1" applyAlignment="1">
      <alignment vertical="center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N134"/>
  <sheetViews>
    <sheetView tabSelected="1" topLeftCell="A49" workbookViewId="0">
      <selection activeCell="D99" sqref="D98:D99"/>
    </sheetView>
  </sheetViews>
  <sheetFormatPr defaultRowHeight="15" x14ac:dyDescent="0.25"/>
  <cols>
    <col min="1" max="1" width="5.28515625" customWidth="1"/>
    <col min="2" max="2" width="20" customWidth="1"/>
    <col min="3" max="3" width="11" customWidth="1"/>
    <col min="4" max="4" width="10" customWidth="1"/>
    <col min="5" max="6" width="11" customWidth="1"/>
    <col min="7" max="7" width="9.5703125" customWidth="1"/>
    <col min="8" max="9" width="11" customWidth="1"/>
    <col min="10" max="10" width="9" customWidth="1"/>
    <col min="11" max="11" width="10.140625" customWidth="1"/>
    <col min="12" max="12" width="11" customWidth="1"/>
    <col min="13" max="13" width="10.140625" customWidth="1"/>
    <col min="14" max="14" width="11" customWidth="1"/>
  </cols>
  <sheetData>
    <row r="1" spans="1:14" x14ac:dyDescent="0.25">
      <c r="L1" s="89" t="s">
        <v>149</v>
      </c>
      <c r="M1" s="89"/>
      <c r="N1" s="89"/>
    </row>
    <row r="2" spans="1:14" ht="14.25" customHeight="1" x14ac:dyDescent="0.25">
      <c r="A2" s="88" t="s">
        <v>171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3.5" customHeight="1" thickBot="1" x14ac:dyDescent="0.3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25.5" customHeight="1" thickTop="1" thickBot="1" x14ac:dyDescent="0.3">
      <c r="A4" s="72" t="s">
        <v>2</v>
      </c>
      <c r="B4" s="75" t="s">
        <v>3</v>
      </c>
      <c r="C4" s="64" t="s">
        <v>0</v>
      </c>
      <c r="D4" s="64"/>
      <c r="E4" s="65"/>
      <c r="F4" s="64" t="s">
        <v>4</v>
      </c>
      <c r="G4" s="64"/>
      <c r="H4" s="65"/>
      <c r="I4" s="64" t="s">
        <v>147</v>
      </c>
      <c r="J4" s="64"/>
      <c r="K4" s="65"/>
      <c r="L4" s="78" t="s">
        <v>148</v>
      </c>
      <c r="M4" s="79"/>
      <c r="N4" s="80"/>
    </row>
    <row r="5" spans="1:14" ht="15.75" customHeight="1" thickTop="1" x14ac:dyDescent="0.25">
      <c r="A5" s="73"/>
      <c r="B5" s="76"/>
      <c r="C5" s="58" t="s">
        <v>5</v>
      </c>
      <c r="D5" s="58" t="s">
        <v>146</v>
      </c>
      <c r="E5" s="60" t="s">
        <v>5</v>
      </c>
      <c r="F5" s="62" t="s">
        <v>5</v>
      </c>
      <c r="G5" s="58" t="s">
        <v>146</v>
      </c>
      <c r="H5" s="60" t="s">
        <v>5</v>
      </c>
      <c r="I5" s="62" t="s">
        <v>5</v>
      </c>
      <c r="J5" s="58" t="s">
        <v>146</v>
      </c>
      <c r="K5" s="60" t="s">
        <v>5</v>
      </c>
      <c r="L5" s="68" t="s">
        <v>145</v>
      </c>
      <c r="M5" s="70" t="s">
        <v>146</v>
      </c>
      <c r="N5" s="60" t="s">
        <v>5</v>
      </c>
    </row>
    <row r="6" spans="1:14" ht="9.75" customHeight="1" thickBot="1" x14ac:dyDescent="0.3">
      <c r="A6" s="74"/>
      <c r="B6" s="77"/>
      <c r="C6" s="59"/>
      <c r="D6" s="59"/>
      <c r="E6" s="61"/>
      <c r="F6" s="63"/>
      <c r="G6" s="59"/>
      <c r="H6" s="61"/>
      <c r="I6" s="63"/>
      <c r="J6" s="59"/>
      <c r="K6" s="61"/>
      <c r="L6" s="69"/>
      <c r="M6" s="71"/>
      <c r="N6" s="61"/>
    </row>
    <row r="7" spans="1:14" ht="14.1" customHeight="1" thickTop="1" x14ac:dyDescent="0.25">
      <c r="A7" s="4" t="s">
        <v>6</v>
      </c>
      <c r="B7" s="35" t="s">
        <v>7</v>
      </c>
      <c r="C7" s="6">
        <v>22588345</v>
      </c>
      <c r="D7" s="44">
        <f t="shared" ref="D7:D15" si="0">SUM(E7)-C7</f>
        <v>-650000</v>
      </c>
      <c r="E7" s="8">
        <v>21938345</v>
      </c>
      <c r="F7" s="6">
        <v>42352619</v>
      </c>
      <c r="G7" s="44">
        <f t="shared" ref="G7:G15" si="1">SUM(H7)-F7</f>
        <v>-73250</v>
      </c>
      <c r="H7" s="8">
        <v>42279369</v>
      </c>
      <c r="I7" s="6">
        <v>37133448</v>
      </c>
      <c r="J7" s="44">
        <f>SUM(K7-I7)</f>
        <v>813527</v>
      </c>
      <c r="K7" s="8">
        <v>37946975</v>
      </c>
      <c r="L7" s="6">
        <f>SUM(C7)+F7+I7</f>
        <v>102074412</v>
      </c>
      <c r="M7" s="7">
        <f>SUM(D7)+G7+J7</f>
        <v>90277</v>
      </c>
      <c r="N7" s="8">
        <f>SUM(E7)+H7+K7</f>
        <v>102164689</v>
      </c>
    </row>
    <row r="8" spans="1:14" ht="14.1" customHeight="1" x14ac:dyDescent="0.25">
      <c r="A8" s="4" t="s">
        <v>8</v>
      </c>
      <c r="B8" s="35" t="s">
        <v>9</v>
      </c>
      <c r="C8" s="9">
        <v>2000000</v>
      </c>
      <c r="D8" s="44">
        <f t="shared" si="0"/>
        <v>0</v>
      </c>
      <c r="E8" s="30">
        <v>2000000</v>
      </c>
      <c r="F8" s="9">
        <v>3500000</v>
      </c>
      <c r="G8" s="44">
        <f t="shared" si="1"/>
        <v>0</v>
      </c>
      <c r="H8" s="30">
        <v>3500000</v>
      </c>
      <c r="I8" s="9">
        <v>3500000</v>
      </c>
      <c r="J8" s="44">
        <f t="shared" ref="J8:J59" si="2">SUM(K8-I8)</f>
        <v>0</v>
      </c>
      <c r="K8" s="30">
        <v>3500000</v>
      </c>
      <c r="L8" s="9">
        <f t="shared" ref="L8:L15" si="3">SUM(C8)+F8+I8</f>
        <v>9000000</v>
      </c>
      <c r="M8" s="10">
        <f t="shared" ref="M8:M15" si="4">SUM(D8)+G8+J8</f>
        <v>0</v>
      </c>
      <c r="N8" s="30">
        <f t="shared" ref="N8:N35" si="5">SUM(E8)+H8+K8</f>
        <v>9000000</v>
      </c>
    </row>
    <row r="9" spans="1:14" ht="14.1" customHeight="1" x14ac:dyDescent="0.25">
      <c r="A9" s="4" t="s">
        <v>169</v>
      </c>
      <c r="B9" s="35" t="s">
        <v>170</v>
      </c>
      <c r="C9" s="9">
        <v>0</v>
      </c>
      <c r="D9" s="44">
        <v>0</v>
      </c>
      <c r="E9" s="30">
        <v>0</v>
      </c>
      <c r="F9" s="9">
        <v>500000</v>
      </c>
      <c r="G9" s="44">
        <f t="shared" si="1"/>
        <v>0</v>
      </c>
      <c r="H9" s="30">
        <v>500000</v>
      </c>
      <c r="I9" s="9">
        <v>553958</v>
      </c>
      <c r="J9" s="44">
        <f t="shared" si="2"/>
        <v>0</v>
      </c>
      <c r="K9" s="30">
        <v>553958</v>
      </c>
      <c r="L9" s="9">
        <f t="shared" si="3"/>
        <v>1053958</v>
      </c>
      <c r="M9" s="10">
        <f t="shared" si="4"/>
        <v>0</v>
      </c>
      <c r="N9" s="30">
        <f t="shared" si="5"/>
        <v>1053958</v>
      </c>
    </row>
    <row r="10" spans="1:14" ht="14.1" customHeight="1" x14ac:dyDescent="0.25">
      <c r="A10" s="11" t="s">
        <v>10</v>
      </c>
      <c r="B10" s="36" t="s">
        <v>11</v>
      </c>
      <c r="C10" s="9">
        <v>0</v>
      </c>
      <c r="D10" s="44">
        <f t="shared" si="0"/>
        <v>0</v>
      </c>
      <c r="E10" s="30">
        <v>0</v>
      </c>
      <c r="F10" s="9">
        <v>0</v>
      </c>
      <c r="G10" s="44">
        <f t="shared" si="1"/>
        <v>0</v>
      </c>
      <c r="H10" s="30">
        <v>0</v>
      </c>
      <c r="I10" s="9">
        <v>0</v>
      </c>
      <c r="J10" s="44">
        <f t="shared" si="2"/>
        <v>0</v>
      </c>
      <c r="K10" s="30">
        <v>0</v>
      </c>
      <c r="L10" s="9">
        <f t="shared" si="3"/>
        <v>0</v>
      </c>
      <c r="M10" s="10">
        <f t="shared" si="4"/>
        <v>0</v>
      </c>
      <c r="N10" s="30">
        <f t="shared" si="5"/>
        <v>0</v>
      </c>
    </row>
    <row r="11" spans="1:14" ht="14.1" customHeight="1" x14ac:dyDescent="0.25">
      <c r="A11" s="11" t="s">
        <v>12</v>
      </c>
      <c r="B11" s="36" t="s">
        <v>13</v>
      </c>
      <c r="C11" s="9">
        <v>1662500</v>
      </c>
      <c r="D11" s="44">
        <v>0</v>
      </c>
      <c r="E11" s="30">
        <v>1662500</v>
      </c>
      <c r="F11" s="9">
        <v>2625000</v>
      </c>
      <c r="G11" s="44">
        <f t="shared" si="1"/>
        <v>0</v>
      </c>
      <c r="H11" s="30">
        <v>2625000</v>
      </c>
      <c r="I11" s="9">
        <v>2625000</v>
      </c>
      <c r="J11" s="44">
        <f t="shared" si="2"/>
        <v>0</v>
      </c>
      <c r="K11" s="30">
        <v>2625000</v>
      </c>
      <c r="L11" s="9">
        <f t="shared" si="3"/>
        <v>6912500</v>
      </c>
      <c r="M11" s="10">
        <f t="shared" si="4"/>
        <v>0</v>
      </c>
      <c r="N11" s="30">
        <f t="shared" si="5"/>
        <v>6912500</v>
      </c>
    </row>
    <row r="12" spans="1:14" ht="14.1" customHeight="1" x14ac:dyDescent="0.25">
      <c r="A12" s="11" t="s">
        <v>14</v>
      </c>
      <c r="B12" s="36" t="s">
        <v>15</v>
      </c>
      <c r="C12" s="9">
        <v>250000</v>
      </c>
      <c r="D12" s="44">
        <f t="shared" si="0"/>
        <v>0</v>
      </c>
      <c r="E12" s="30">
        <v>250000</v>
      </c>
      <c r="F12" s="9">
        <v>400000</v>
      </c>
      <c r="G12" s="44">
        <f t="shared" si="1"/>
        <v>0</v>
      </c>
      <c r="H12" s="30">
        <v>400000</v>
      </c>
      <c r="I12" s="9">
        <v>383256</v>
      </c>
      <c r="J12" s="44">
        <f t="shared" si="2"/>
        <v>0</v>
      </c>
      <c r="K12" s="30">
        <v>383256</v>
      </c>
      <c r="L12" s="9">
        <f t="shared" si="3"/>
        <v>1033256</v>
      </c>
      <c r="M12" s="10">
        <f t="shared" si="4"/>
        <v>0</v>
      </c>
      <c r="N12" s="30">
        <f t="shared" si="5"/>
        <v>1033256</v>
      </c>
    </row>
    <row r="13" spans="1:14" ht="14.1" customHeight="1" x14ac:dyDescent="0.25">
      <c r="A13" s="11" t="s">
        <v>16</v>
      </c>
      <c r="B13" s="36" t="s">
        <v>17</v>
      </c>
      <c r="C13" s="9">
        <v>12811600</v>
      </c>
      <c r="D13" s="44">
        <f t="shared" si="0"/>
        <v>900000</v>
      </c>
      <c r="E13" s="30">
        <v>13711600</v>
      </c>
      <c r="F13" s="9">
        <v>0</v>
      </c>
      <c r="G13" s="44">
        <f t="shared" si="1"/>
        <v>0</v>
      </c>
      <c r="H13" s="30">
        <v>0</v>
      </c>
      <c r="I13" s="9">
        <v>0</v>
      </c>
      <c r="J13" s="44">
        <v>0</v>
      </c>
      <c r="K13" s="30">
        <v>0</v>
      </c>
      <c r="L13" s="9">
        <f t="shared" si="3"/>
        <v>12811600</v>
      </c>
      <c r="M13" s="10">
        <f t="shared" si="4"/>
        <v>900000</v>
      </c>
      <c r="N13" s="30">
        <f t="shared" si="5"/>
        <v>13711600</v>
      </c>
    </row>
    <row r="14" spans="1:14" ht="14.1" customHeight="1" x14ac:dyDescent="0.25">
      <c r="A14" s="11" t="s">
        <v>18</v>
      </c>
      <c r="B14" s="36" t="s">
        <v>19</v>
      </c>
      <c r="C14" s="9">
        <v>1996100</v>
      </c>
      <c r="D14" s="44">
        <f t="shared" si="0"/>
        <v>650000</v>
      </c>
      <c r="E14" s="30">
        <v>2646100</v>
      </c>
      <c r="F14" s="9">
        <v>450000</v>
      </c>
      <c r="G14" s="44">
        <f t="shared" si="1"/>
        <v>73250</v>
      </c>
      <c r="H14" s="30">
        <v>523250</v>
      </c>
      <c r="I14" s="9">
        <v>250000</v>
      </c>
      <c r="J14" s="44">
        <f t="shared" si="2"/>
        <v>0</v>
      </c>
      <c r="K14" s="30">
        <v>250000</v>
      </c>
      <c r="L14" s="9">
        <f t="shared" si="3"/>
        <v>2696100</v>
      </c>
      <c r="M14" s="10">
        <f t="shared" si="4"/>
        <v>723250</v>
      </c>
      <c r="N14" s="30">
        <f t="shared" si="5"/>
        <v>3419350</v>
      </c>
    </row>
    <row r="15" spans="1:14" ht="14.1" customHeight="1" x14ac:dyDescent="0.25">
      <c r="A15" s="11" t="s">
        <v>20</v>
      </c>
      <c r="B15" s="36" t="s">
        <v>21</v>
      </c>
      <c r="C15" s="9">
        <v>3200000</v>
      </c>
      <c r="D15" s="44">
        <f t="shared" si="0"/>
        <v>152000</v>
      </c>
      <c r="E15" s="30">
        <v>3352000</v>
      </c>
      <c r="F15" s="9">
        <v>100000</v>
      </c>
      <c r="G15" s="44">
        <f t="shared" si="1"/>
        <v>0</v>
      </c>
      <c r="H15" s="30">
        <v>100000</v>
      </c>
      <c r="I15" s="9">
        <v>50000</v>
      </c>
      <c r="J15" s="44">
        <f t="shared" si="2"/>
        <v>0</v>
      </c>
      <c r="K15" s="30">
        <v>50000</v>
      </c>
      <c r="L15" s="9">
        <f t="shared" si="3"/>
        <v>3350000</v>
      </c>
      <c r="M15" s="10">
        <f t="shared" si="4"/>
        <v>152000</v>
      </c>
      <c r="N15" s="30">
        <f t="shared" si="5"/>
        <v>3502000</v>
      </c>
    </row>
    <row r="16" spans="1:14" x14ac:dyDescent="0.25">
      <c r="A16" s="66" t="s">
        <v>22</v>
      </c>
      <c r="B16" s="67"/>
      <c r="C16" s="12">
        <f t="shared" ref="C16:K16" si="6">SUM(C7:C15)</f>
        <v>44508545</v>
      </c>
      <c r="D16" s="45">
        <f t="shared" si="6"/>
        <v>1052000</v>
      </c>
      <c r="E16" s="14">
        <f t="shared" si="6"/>
        <v>45560545</v>
      </c>
      <c r="F16" s="12">
        <f t="shared" si="6"/>
        <v>49927619</v>
      </c>
      <c r="G16" s="45">
        <f t="shared" si="6"/>
        <v>0</v>
      </c>
      <c r="H16" s="14">
        <f t="shared" si="6"/>
        <v>49927619</v>
      </c>
      <c r="I16" s="12">
        <f t="shared" si="6"/>
        <v>44495662</v>
      </c>
      <c r="J16" s="45">
        <f t="shared" si="6"/>
        <v>813527</v>
      </c>
      <c r="K16" s="14">
        <f t="shared" si="6"/>
        <v>45309189</v>
      </c>
      <c r="L16" s="57">
        <f>SUM(C16)+F16+I16</f>
        <v>138931826</v>
      </c>
      <c r="M16" s="13">
        <f>SUM(D16)+G16+J16</f>
        <v>1865527</v>
      </c>
      <c r="N16" s="14">
        <f>SUM(N7:N15)</f>
        <v>140797353</v>
      </c>
    </row>
    <row r="17" spans="1:14" x14ac:dyDescent="0.25">
      <c r="A17" s="15" t="s">
        <v>23</v>
      </c>
      <c r="B17" s="37" t="s">
        <v>24</v>
      </c>
      <c r="C17" s="9">
        <v>6426104</v>
      </c>
      <c r="D17" s="44">
        <f>SUM(E17)-C17</f>
        <v>0</v>
      </c>
      <c r="E17" s="30">
        <v>6426104</v>
      </c>
      <c r="F17" s="9">
        <v>7012000</v>
      </c>
      <c r="G17" s="44">
        <f>SUM(H17)-F17</f>
        <v>0</v>
      </c>
      <c r="H17" s="30">
        <v>7012000</v>
      </c>
      <c r="I17" s="9">
        <v>6233850</v>
      </c>
      <c r="J17" s="44">
        <f t="shared" si="2"/>
        <v>105758</v>
      </c>
      <c r="K17" s="30">
        <v>6339608</v>
      </c>
      <c r="L17" s="9">
        <f t="shared" ref="L17" si="7">SUM(C17)+F17+I17</f>
        <v>19671954</v>
      </c>
      <c r="M17" s="10">
        <f t="shared" ref="M17" si="8">SUM(D17)+G17+J17</f>
        <v>105758</v>
      </c>
      <c r="N17" s="30">
        <f t="shared" si="5"/>
        <v>19777712</v>
      </c>
    </row>
    <row r="18" spans="1:14" x14ac:dyDescent="0.25">
      <c r="A18" s="66" t="s">
        <v>25</v>
      </c>
      <c r="B18" s="67"/>
      <c r="C18" s="12">
        <f t="shared" ref="C18" si="9">SUM(C17)</f>
        <v>6426104</v>
      </c>
      <c r="D18" s="45">
        <f t="shared" ref="D18:N18" si="10">SUM(D17)</f>
        <v>0</v>
      </c>
      <c r="E18" s="14">
        <f t="shared" si="10"/>
        <v>6426104</v>
      </c>
      <c r="F18" s="12">
        <f t="shared" ref="F18" si="11">SUM(F17)</f>
        <v>7012000</v>
      </c>
      <c r="G18" s="45">
        <f t="shared" si="10"/>
        <v>0</v>
      </c>
      <c r="H18" s="14">
        <f t="shared" si="10"/>
        <v>7012000</v>
      </c>
      <c r="I18" s="12">
        <f t="shared" ref="I18" si="12">SUM(I17)</f>
        <v>6233850</v>
      </c>
      <c r="J18" s="45">
        <f t="shared" si="10"/>
        <v>105758</v>
      </c>
      <c r="K18" s="14">
        <f t="shared" si="10"/>
        <v>6339608</v>
      </c>
      <c r="L18" s="12">
        <f>SUM(C18)+F18+I18</f>
        <v>19671954</v>
      </c>
      <c r="M18" s="13">
        <f>SUM(D18)+G18+J18</f>
        <v>105758</v>
      </c>
      <c r="N18" s="14">
        <f t="shared" si="10"/>
        <v>19777712</v>
      </c>
    </row>
    <row r="19" spans="1:14" x14ac:dyDescent="0.25">
      <c r="A19" s="11" t="s">
        <v>26</v>
      </c>
      <c r="B19" s="36" t="s">
        <v>27</v>
      </c>
      <c r="C19" s="9">
        <v>10000</v>
      </c>
      <c r="D19" s="44">
        <f t="shared" ref="D19:D34" si="13">SUM(E19)-C19</f>
        <v>0</v>
      </c>
      <c r="E19" s="30">
        <v>10000</v>
      </c>
      <c r="F19" s="9">
        <v>0</v>
      </c>
      <c r="G19" s="44">
        <f t="shared" ref="G19:G35" si="14">SUM(H19)-F19</f>
        <v>0</v>
      </c>
      <c r="H19" s="30">
        <v>0</v>
      </c>
      <c r="I19" s="9">
        <v>135000</v>
      </c>
      <c r="J19" s="44">
        <f t="shared" si="2"/>
        <v>0</v>
      </c>
      <c r="K19" s="30">
        <v>135000</v>
      </c>
      <c r="L19" s="9">
        <f t="shared" ref="L19:L35" si="15">SUM(C19)+F19+I19</f>
        <v>145000</v>
      </c>
      <c r="M19" s="10">
        <f t="shared" ref="M19:M35" si="16">SUM(D19)+G19+J19</f>
        <v>0</v>
      </c>
      <c r="N19" s="30">
        <f t="shared" si="5"/>
        <v>145000</v>
      </c>
    </row>
    <row r="20" spans="1:14" x14ac:dyDescent="0.25">
      <c r="A20" s="11" t="s">
        <v>28</v>
      </c>
      <c r="B20" s="36" t="s">
        <v>29</v>
      </c>
      <c r="C20" s="9">
        <v>5090000</v>
      </c>
      <c r="D20" s="44">
        <f t="shared" si="13"/>
        <v>861000</v>
      </c>
      <c r="E20" s="30">
        <v>5951000</v>
      </c>
      <c r="F20" s="9">
        <v>1930000</v>
      </c>
      <c r="G20" s="44">
        <f t="shared" si="14"/>
        <v>0</v>
      </c>
      <c r="H20" s="30">
        <v>1930000</v>
      </c>
      <c r="I20" s="9">
        <v>1975000</v>
      </c>
      <c r="J20" s="44">
        <f t="shared" si="2"/>
        <v>0</v>
      </c>
      <c r="K20" s="30">
        <v>1975000</v>
      </c>
      <c r="L20" s="9">
        <f t="shared" si="15"/>
        <v>8995000</v>
      </c>
      <c r="M20" s="10">
        <f t="shared" si="16"/>
        <v>861000</v>
      </c>
      <c r="N20" s="30">
        <f t="shared" si="5"/>
        <v>9856000</v>
      </c>
    </row>
    <row r="21" spans="1:14" x14ac:dyDescent="0.25">
      <c r="A21" s="11" t="s">
        <v>30</v>
      </c>
      <c r="B21" s="36" t="s">
        <v>31</v>
      </c>
      <c r="C21" s="9">
        <v>1455000</v>
      </c>
      <c r="D21" s="44">
        <f t="shared" si="13"/>
        <v>0</v>
      </c>
      <c r="E21" s="30">
        <v>1455000</v>
      </c>
      <c r="F21" s="9">
        <v>86400</v>
      </c>
      <c r="G21" s="44">
        <f t="shared" si="14"/>
        <v>0</v>
      </c>
      <c r="H21" s="30">
        <v>86400</v>
      </c>
      <c r="I21" s="9">
        <v>290000</v>
      </c>
      <c r="J21" s="44">
        <f t="shared" si="2"/>
        <v>0</v>
      </c>
      <c r="K21" s="30">
        <v>290000</v>
      </c>
      <c r="L21" s="9">
        <f t="shared" si="15"/>
        <v>1831400</v>
      </c>
      <c r="M21" s="10">
        <f t="shared" si="16"/>
        <v>0</v>
      </c>
      <c r="N21" s="30">
        <f t="shared" si="5"/>
        <v>1831400</v>
      </c>
    </row>
    <row r="22" spans="1:14" x14ac:dyDescent="0.25">
      <c r="A22" s="11" t="s">
        <v>32</v>
      </c>
      <c r="B22" s="36" t="s">
        <v>33</v>
      </c>
      <c r="C22" s="9">
        <v>150000</v>
      </c>
      <c r="D22" s="44">
        <f t="shared" si="13"/>
        <v>0</v>
      </c>
      <c r="E22" s="30">
        <v>150000</v>
      </c>
      <c r="F22" s="9">
        <v>70200</v>
      </c>
      <c r="G22" s="44">
        <f t="shared" si="14"/>
        <v>0</v>
      </c>
      <c r="H22" s="30">
        <v>70200</v>
      </c>
      <c r="I22" s="9">
        <v>220000</v>
      </c>
      <c r="J22" s="44">
        <f t="shared" si="2"/>
        <v>0</v>
      </c>
      <c r="K22" s="30">
        <v>220000</v>
      </c>
      <c r="L22" s="9">
        <f t="shared" si="15"/>
        <v>440200</v>
      </c>
      <c r="M22" s="10">
        <f t="shared" si="16"/>
        <v>0</v>
      </c>
      <c r="N22" s="30">
        <f t="shared" si="5"/>
        <v>440200</v>
      </c>
    </row>
    <row r="23" spans="1:14" x14ac:dyDescent="0.25">
      <c r="A23" s="11" t="s">
        <v>157</v>
      </c>
      <c r="B23" s="36" t="s">
        <v>158</v>
      </c>
      <c r="C23" s="9">
        <v>5290000</v>
      </c>
      <c r="D23" s="44">
        <f t="shared" si="13"/>
        <v>1775000</v>
      </c>
      <c r="E23" s="30">
        <v>7065000</v>
      </c>
      <c r="F23" s="9">
        <v>150000</v>
      </c>
      <c r="G23" s="44">
        <f t="shared" si="14"/>
        <v>150000</v>
      </c>
      <c r="H23" s="30">
        <v>300000</v>
      </c>
      <c r="I23" s="9">
        <v>2700000</v>
      </c>
      <c r="J23" s="44">
        <f t="shared" si="2"/>
        <v>0</v>
      </c>
      <c r="K23" s="30">
        <v>2700000</v>
      </c>
      <c r="L23" s="9">
        <f t="shared" si="15"/>
        <v>8140000</v>
      </c>
      <c r="M23" s="10">
        <f t="shared" si="16"/>
        <v>1925000</v>
      </c>
      <c r="N23" s="30">
        <f t="shared" si="5"/>
        <v>10065000</v>
      </c>
    </row>
    <row r="24" spans="1:14" x14ac:dyDescent="0.25">
      <c r="A24" s="11" t="s">
        <v>159</v>
      </c>
      <c r="B24" s="36" t="s">
        <v>160</v>
      </c>
      <c r="C24" s="9">
        <v>3100000</v>
      </c>
      <c r="D24" s="44">
        <f t="shared" si="13"/>
        <v>0</v>
      </c>
      <c r="E24" s="30">
        <v>3100000</v>
      </c>
      <c r="F24" s="9">
        <v>1850000</v>
      </c>
      <c r="G24" s="44">
        <f t="shared" si="14"/>
        <v>0</v>
      </c>
      <c r="H24" s="30">
        <v>1850000</v>
      </c>
      <c r="I24" s="9">
        <v>0</v>
      </c>
      <c r="J24" s="44">
        <f t="shared" si="2"/>
        <v>0</v>
      </c>
      <c r="K24" s="30">
        <v>0</v>
      </c>
      <c r="L24" s="9">
        <f t="shared" si="15"/>
        <v>4950000</v>
      </c>
      <c r="M24" s="10">
        <f t="shared" si="16"/>
        <v>0</v>
      </c>
      <c r="N24" s="30">
        <f t="shared" si="5"/>
        <v>4950000</v>
      </c>
    </row>
    <row r="25" spans="1:14" x14ac:dyDescent="0.25">
      <c r="A25" s="11" t="s">
        <v>161</v>
      </c>
      <c r="B25" s="36" t="s">
        <v>162</v>
      </c>
      <c r="C25" s="9">
        <v>650000</v>
      </c>
      <c r="D25" s="44">
        <f t="shared" si="13"/>
        <v>0</v>
      </c>
      <c r="E25" s="30">
        <v>650000</v>
      </c>
      <c r="F25" s="9">
        <v>450000</v>
      </c>
      <c r="G25" s="44">
        <f t="shared" si="14"/>
        <v>0</v>
      </c>
      <c r="H25" s="30">
        <v>450000</v>
      </c>
      <c r="I25" s="9">
        <v>150000</v>
      </c>
      <c r="J25" s="44">
        <f t="shared" si="2"/>
        <v>0</v>
      </c>
      <c r="K25" s="30">
        <v>150000</v>
      </c>
      <c r="L25" s="9">
        <f t="shared" si="15"/>
        <v>1250000</v>
      </c>
      <c r="M25" s="10">
        <f t="shared" si="16"/>
        <v>0</v>
      </c>
      <c r="N25" s="30">
        <f t="shared" si="5"/>
        <v>1250000</v>
      </c>
    </row>
    <row r="26" spans="1:14" x14ac:dyDescent="0.25">
      <c r="A26" s="11" t="s">
        <v>34</v>
      </c>
      <c r="B26" s="36" t="s">
        <v>35</v>
      </c>
      <c r="C26" s="9">
        <v>10350000</v>
      </c>
      <c r="D26" s="44">
        <f t="shared" si="13"/>
        <v>0</v>
      </c>
      <c r="E26" s="30">
        <v>10350000</v>
      </c>
      <c r="F26" s="9">
        <v>9800000</v>
      </c>
      <c r="G26" s="44">
        <f t="shared" si="14"/>
        <v>0</v>
      </c>
      <c r="H26" s="30">
        <v>9800000</v>
      </c>
      <c r="I26" s="9">
        <v>8500000</v>
      </c>
      <c r="J26" s="44">
        <f t="shared" si="2"/>
        <v>0</v>
      </c>
      <c r="K26" s="30">
        <v>8500000</v>
      </c>
      <c r="L26" s="9">
        <f t="shared" si="15"/>
        <v>28650000</v>
      </c>
      <c r="M26" s="10">
        <f t="shared" si="16"/>
        <v>0</v>
      </c>
      <c r="N26" s="30">
        <f t="shared" si="5"/>
        <v>28650000</v>
      </c>
    </row>
    <row r="27" spans="1:14" x14ac:dyDescent="0.25">
      <c r="A27" s="11" t="s">
        <v>163</v>
      </c>
      <c r="B27" s="36" t="s">
        <v>164</v>
      </c>
      <c r="C27" s="9">
        <v>0</v>
      </c>
      <c r="D27" s="44">
        <f t="shared" si="13"/>
        <v>0</v>
      </c>
      <c r="E27" s="30">
        <v>0</v>
      </c>
      <c r="F27" s="9">
        <v>0</v>
      </c>
      <c r="G27" s="44">
        <v>0</v>
      </c>
      <c r="H27" s="30">
        <v>0</v>
      </c>
      <c r="I27" s="9">
        <v>0</v>
      </c>
      <c r="J27" s="44">
        <f t="shared" si="2"/>
        <v>0</v>
      </c>
      <c r="K27" s="30">
        <v>0</v>
      </c>
      <c r="L27" s="9">
        <f t="shared" si="15"/>
        <v>0</v>
      </c>
      <c r="M27" s="10"/>
      <c r="N27" s="30">
        <f t="shared" si="5"/>
        <v>0</v>
      </c>
    </row>
    <row r="28" spans="1:14" x14ac:dyDescent="0.25">
      <c r="A28" s="11" t="s">
        <v>36</v>
      </c>
      <c r="B28" s="36" t="s">
        <v>37</v>
      </c>
      <c r="C28" s="9">
        <v>1865000</v>
      </c>
      <c r="D28" s="44">
        <f t="shared" si="13"/>
        <v>0</v>
      </c>
      <c r="E28" s="30">
        <v>1865000</v>
      </c>
      <c r="F28" s="9">
        <v>600000</v>
      </c>
      <c r="G28" s="44">
        <f t="shared" si="14"/>
        <v>0</v>
      </c>
      <c r="H28" s="30">
        <v>600000</v>
      </c>
      <c r="I28" s="9">
        <v>1080000</v>
      </c>
      <c r="J28" s="44">
        <f t="shared" si="2"/>
        <v>0</v>
      </c>
      <c r="K28" s="30">
        <v>1080000</v>
      </c>
      <c r="L28" s="9">
        <f t="shared" si="15"/>
        <v>3545000</v>
      </c>
      <c r="M28" s="10">
        <f t="shared" si="16"/>
        <v>0</v>
      </c>
      <c r="N28" s="30">
        <f t="shared" si="5"/>
        <v>3545000</v>
      </c>
    </row>
    <row r="29" spans="1:14" x14ac:dyDescent="0.25">
      <c r="A29" s="11" t="s">
        <v>38</v>
      </c>
      <c r="B29" s="36" t="s">
        <v>39</v>
      </c>
      <c r="C29" s="9">
        <v>2150000</v>
      </c>
      <c r="D29" s="44">
        <f t="shared" si="13"/>
        <v>0</v>
      </c>
      <c r="E29" s="30">
        <v>2150000</v>
      </c>
      <c r="F29" s="9">
        <v>20000</v>
      </c>
      <c r="G29" s="44">
        <f t="shared" si="14"/>
        <v>0</v>
      </c>
      <c r="H29" s="30">
        <v>20000</v>
      </c>
      <c r="I29" s="9">
        <v>50000</v>
      </c>
      <c r="J29" s="44">
        <f t="shared" si="2"/>
        <v>0</v>
      </c>
      <c r="K29" s="30">
        <v>50000</v>
      </c>
      <c r="L29" s="9">
        <f t="shared" si="15"/>
        <v>2220000</v>
      </c>
      <c r="M29" s="10">
        <f t="shared" si="16"/>
        <v>0</v>
      </c>
      <c r="N29" s="30">
        <f t="shared" si="5"/>
        <v>2220000</v>
      </c>
    </row>
    <row r="30" spans="1:14" x14ac:dyDescent="0.25">
      <c r="A30" s="11" t="s">
        <v>40</v>
      </c>
      <c r="B30" s="36" t="s">
        <v>41</v>
      </c>
      <c r="C30" s="9">
        <v>14023720</v>
      </c>
      <c r="D30" s="44">
        <f t="shared" si="13"/>
        <v>-82200</v>
      </c>
      <c r="E30" s="30">
        <v>13941520</v>
      </c>
      <c r="F30" s="9">
        <v>2000000</v>
      </c>
      <c r="G30" s="44">
        <f t="shared" si="14"/>
        <v>-155000</v>
      </c>
      <c r="H30" s="30">
        <v>1845000</v>
      </c>
      <c r="I30" s="9">
        <v>1720000</v>
      </c>
      <c r="J30" s="44">
        <f t="shared" si="2"/>
        <v>-15000</v>
      </c>
      <c r="K30" s="30">
        <v>1705000</v>
      </c>
      <c r="L30" s="9">
        <f t="shared" si="15"/>
        <v>17743720</v>
      </c>
      <c r="M30" s="10">
        <f t="shared" si="16"/>
        <v>-252200</v>
      </c>
      <c r="N30" s="30">
        <f t="shared" si="5"/>
        <v>17491520</v>
      </c>
    </row>
    <row r="31" spans="1:14" x14ac:dyDescent="0.25">
      <c r="A31" s="11" t="s">
        <v>42</v>
      </c>
      <c r="B31" s="36" t="s">
        <v>43</v>
      </c>
      <c r="C31" s="9">
        <v>600000</v>
      </c>
      <c r="D31" s="44">
        <f t="shared" si="13"/>
        <v>0</v>
      </c>
      <c r="E31" s="30">
        <v>600000</v>
      </c>
      <c r="F31" s="9">
        <v>10000</v>
      </c>
      <c r="G31" s="44">
        <f t="shared" si="14"/>
        <v>5000</v>
      </c>
      <c r="H31" s="30">
        <v>15000</v>
      </c>
      <c r="I31" s="9">
        <v>80000</v>
      </c>
      <c r="J31" s="44">
        <f t="shared" si="2"/>
        <v>20000</v>
      </c>
      <c r="K31" s="30">
        <v>100000</v>
      </c>
      <c r="L31" s="9">
        <f t="shared" si="15"/>
        <v>690000</v>
      </c>
      <c r="M31" s="10">
        <f t="shared" si="16"/>
        <v>25000</v>
      </c>
      <c r="N31" s="30">
        <f t="shared" si="5"/>
        <v>715000</v>
      </c>
    </row>
    <row r="32" spans="1:14" x14ac:dyDescent="0.25">
      <c r="A32" s="11" t="s">
        <v>44</v>
      </c>
      <c r="B32" s="36" t="s">
        <v>45</v>
      </c>
      <c r="C32" s="9">
        <v>8581000</v>
      </c>
      <c r="D32" s="44">
        <f t="shared" si="13"/>
        <v>1650470</v>
      </c>
      <c r="E32" s="30">
        <v>10231470</v>
      </c>
      <c r="F32" s="9">
        <v>4135000</v>
      </c>
      <c r="G32" s="44">
        <f t="shared" si="14"/>
        <v>0</v>
      </c>
      <c r="H32" s="30">
        <v>4135000</v>
      </c>
      <c r="I32" s="9">
        <v>3794600</v>
      </c>
      <c r="J32" s="44">
        <f t="shared" si="2"/>
        <v>0</v>
      </c>
      <c r="K32" s="30">
        <v>3794600</v>
      </c>
      <c r="L32" s="9">
        <f t="shared" si="15"/>
        <v>16510600</v>
      </c>
      <c r="M32" s="10">
        <f t="shared" si="16"/>
        <v>1650470</v>
      </c>
      <c r="N32" s="30">
        <f t="shared" si="5"/>
        <v>18161070</v>
      </c>
    </row>
    <row r="33" spans="1:14" x14ac:dyDescent="0.25">
      <c r="A33" s="11" t="s">
        <v>46</v>
      </c>
      <c r="B33" s="36" t="s">
        <v>47</v>
      </c>
      <c r="C33" s="9">
        <v>1300000</v>
      </c>
      <c r="D33" s="44">
        <f t="shared" si="13"/>
        <v>40000</v>
      </c>
      <c r="E33" s="30">
        <v>1340000</v>
      </c>
      <c r="F33" s="9">
        <v>0</v>
      </c>
      <c r="G33" s="44">
        <f t="shared" si="14"/>
        <v>0</v>
      </c>
      <c r="H33" s="30">
        <v>0</v>
      </c>
      <c r="I33" s="9">
        <v>0</v>
      </c>
      <c r="J33" s="44">
        <f t="shared" si="2"/>
        <v>0</v>
      </c>
      <c r="K33" s="30">
        <v>0</v>
      </c>
      <c r="L33" s="9">
        <f t="shared" si="15"/>
        <v>1300000</v>
      </c>
      <c r="M33" s="10">
        <f t="shared" si="16"/>
        <v>40000</v>
      </c>
      <c r="N33" s="30">
        <f t="shared" si="5"/>
        <v>1340000</v>
      </c>
    </row>
    <row r="34" spans="1:14" x14ac:dyDescent="0.25">
      <c r="A34" s="11" t="s">
        <v>165</v>
      </c>
      <c r="B34" s="36" t="s">
        <v>166</v>
      </c>
      <c r="C34" s="9"/>
      <c r="D34" s="44">
        <f t="shared" si="13"/>
        <v>42200</v>
      </c>
      <c r="E34" s="30">
        <v>42200</v>
      </c>
      <c r="F34" s="9">
        <v>0</v>
      </c>
      <c r="G34" s="44">
        <v>0</v>
      </c>
      <c r="H34" s="30">
        <v>0</v>
      </c>
      <c r="I34" s="9">
        <v>0</v>
      </c>
      <c r="J34" s="44">
        <v>0</v>
      </c>
      <c r="K34" s="30">
        <v>0</v>
      </c>
      <c r="L34" s="9">
        <f t="shared" si="15"/>
        <v>0</v>
      </c>
      <c r="M34" s="10"/>
      <c r="N34" s="30">
        <f t="shared" si="5"/>
        <v>42200</v>
      </c>
    </row>
    <row r="35" spans="1:14" x14ac:dyDescent="0.25">
      <c r="A35" s="11" t="s">
        <v>48</v>
      </c>
      <c r="B35" s="36" t="s">
        <v>49</v>
      </c>
      <c r="C35" s="9">
        <v>1205000</v>
      </c>
      <c r="D35" s="44">
        <f>SUM(E35)-C35</f>
        <v>0</v>
      </c>
      <c r="E35" s="30">
        <v>1205000</v>
      </c>
      <c r="F35" s="9">
        <v>20000</v>
      </c>
      <c r="G35" s="44">
        <f t="shared" si="14"/>
        <v>0</v>
      </c>
      <c r="H35" s="30">
        <v>20000</v>
      </c>
      <c r="I35" s="9">
        <v>100000</v>
      </c>
      <c r="J35" s="44">
        <f t="shared" si="2"/>
        <v>0</v>
      </c>
      <c r="K35" s="30">
        <v>100000</v>
      </c>
      <c r="L35" s="9">
        <f t="shared" si="15"/>
        <v>1325000</v>
      </c>
      <c r="M35" s="10">
        <f t="shared" si="16"/>
        <v>0</v>
      </c>
      <c r="N35" s="30">
        <f t="shared" si="5"/>
        <v>1325000</v>
      </c>
    </row>
    <row r="36" spans="1:14" x14ac:dyDescent="0.25">
      <c r="A36" s="66" t="s">
        <v>50</v>
      </c>
      <c r="B36" s="67"/>
      <c r="C36" s="12">
        <f t="shared" ref="C36:N36" si="17">SUM(C19:C35)</f>
        <v>55819720</v>
      </c>
      <c r="D36" s="45">
        <f t="shared" si="17"/>
        <v>4286470</v>
      </c>
      <c r="E36" s="14">
        <f t="shared" si="17"/>
        <v>60106190</v>
      </c>
      <c r="F36" s="12">
        <f t="shared" si="17"/>
        <v>21121600</v>
      </c>
      <c r="G36" s="45">
        <f t="shared" si="17"/>
        <v>0</v>
      </c>
      <c r="H36" s="14">
        <f t="shared" si="17"/>
        <v>21121600</v>
      </c>
      <c r="I36" s="12">
        <f t="shared" si="17"/>
        <v>20794600</v>
      </c>
      <c r="J36" s="45">
        <f t="shared" si="17"/>
        <v>5000</v>
      </c>
      <c r="K36" s="14">
        <f t="shared" si="17"/>
        <v>20799600</v>
      </c>
      <c r="L36" s="12">
        <f>SUM(C36)+F36+I36</f>
        <v>97735920</v>
      </c>
      <c r="M36" s="13">
        <f>SUM(D36)+G36+J36</f>
        <v>4291470</v>
      </c>
      <c r="N36" s="14">
        <f t="shared" si="17"/>
        <v>102027390</v>
      </c>
    </row>
    <row r="37" spans="1:14" x14ac:dyDescent="0.25">
      <c r="A37" s="11" t="s">
        <v>51</v>
      </c>
      <c r="B37" s="36" t="s">
        <v>52</v>
      </c>
      <c r="C37" s="9">
        <v>6100000</v>
      </c>
      <c r="D37" s="44">
        <f t="shared" ref="D37:D44" si="18">SUM(E37)-C37</f>
        <v>0</v>
      </c>
      <c r="E37" s="30">
        <v>6100000</v>
      </c>
      <c r="F37" s="9">
        <v>0</v>
      </c>
      <c r="G37" s="44">
        <f>SUM(H37)-F37</f>
        <v>0</v>
      </c>
      <c r="H37" s="30">
        <v>0</v>
      </c>
      <c r="I37" s="9">
        <v>0</v>
      </c>
      <c r="J37" s="44">
        <f t="shared" si="2"/>
        <v>0</v>
      </c>
      <c r="K37" s="30">
        <v>0</v>
      </c>
      <c r="L37" s="9">
        <f t="shared" ref="L37" si="19">SUM(C37)+F37+I37</f>
        <v>6100000</v>
      </c>
      <c r="M37" s="10">
        <f t="shared" ref="M37" si="20">SUM(D37)+G37+J37</f>
        <v>0</v>
      </c>
      <c r="N37" s="5">
        <f>SUM(E37)+H37+K37</f>
        <v>6100000</v>
      </c>
    </row>
    <row r="38" spans="1:14" x14ac:dyDescent="0.25">
      <c r="A38" s="66" t="s">
        <v>53</v>
      </c>
      <c r="B38" s="67"/>
      <c r="C38" s="12">
        <f t="shared" ref="C38" si="21">SUM(C37:C37)</f>
        <v>6100000</v>
      </c>
      <c r="D38" s="45">
        <f t="shared" ref="D38:E38" si="22">SUM(D37:D37)</f>
        <v>0</v>
      </c>
      <c r="E38" s="14">
        <f t="shared" si="22"/>
        <v>6100000</v>
      </c>
      <c r="F38" s="12">
        <f t="shared" ref="F38" si="23">SUM(F37:F37)</f>
        <v>0</v>
      </c>
      <c r="G38" s="45">
        <f t="shared" ref="G38:I38" si="24">SUM(G37:G37)</f>
        <v>0</v>
      </c>
      <c r="H38" s="14">
        <f t="shared" si="24"/>
        <v>0</v>
      </c>
      <c r="I38" s="12">
        <f t="shared" si="24"/>
        <v>0</v>
      </c>
      <c r="J38" s="45">
        <f t="shared" ref="J38:K38" si="25">SUM(J37:J37)</f>
        <v>0</v>
      </c>
      <c r="K38" s="14">
        <f t="shared" si="25"/>
        <v>0</v>
      </c>
      <c r="L38" s="12">
        <f>SUM(C38)+F38+I38</f>
        <v>6100000</v>
      </c>
      <c r="M38" s="13">
        <f>SUM(D38)+G38+J38</f>
        <v>0</v>
      </c>
      <c r="N38" s="14">
        <f t="shared" ref="N38" si="26">SUM(N37:N37)</f>
        <v>6100000</v>
      </c>
    </row>
    <row r="39" spans="1:14" x14ac:dyDescent="0.25">
      <c r="A39" s="11" t="s">
        <v>54</v>
      </c>
      <c r="B39" s="36" t="s">
        <v>55</v>
      </c>
      <c r="C39" s="9">
        <v>593280</v>
      </c>
      <c r="D39" s="44">
        <f t="shared" si="18"/>
        <v>0</v>
      </c>
      <c r="E39" s="30">
        <v>593280</v>
      </c>
      <c r="F39" s="9">
        <v>0</v>
      </c>
      <c r="G39" s="44">
        <f>SUM(H39)-F39</f>
        <v>0</v>
      </c>
      <c r="H39" s="30">
        <v>0</v>
      </c>
      <c r="I39" s="9">
        <v>0</v>
      </c>
      <c r="J39" s="44">
        <f t="shared" si="2"/>
        <v>0</v>
      </c>
      <c r="K39" s="30">
        <v>0</v>
      </c>
      <c r="L39" s="9">
        <f t="shared" ref="L39:L44" si="27">SUM(C39)+F39+I39</f>
        <v>593280</v>
      </c>
      <c r="M39" s="10">
        <f t="shared" ref="M39:M44" si="28">SUM(D39)+G39+J39</f>
        <v>0</v>
      </c>
      <c r="N39" s="5">
        <f t="shared" ref="N39:N44" si="29">SUM(E39)+H39+K39</f>
        <v>593280</v>
      </c>
    </row>
    <row r="40" spans="1:14" x14ac:dyDescent="0.25">
      <c r="A40" s="11" t="s">
        <v>151</v>
      </c>
      <c r="B40" s="36" t="s">
        <v>152</v>
      </c>
      <c r="C40" s="9">
        <v>0</v>
      </c>
      <c r="D40" s="44">
        <f t="shared" si="18"/>
        <v>0</v>
      </c>
      <c r="E40" s="30">
        <v>0</v>
      </c>
      <c r="F40" s="9">
        <v>0</v>
      </c>
      <c r="G40" s="44">
        <v>0</v>
      </c>
      <c r="H40" s="30">
        <v>0</v>
      </c>
      <c r="I40" s="9">
        <v>0</v>
      </c>
      <c r="J40" s="44">
        <v>0</v>
      </c>
      <c r="K40" s="30">
        <v>0</v>
      </c>
      <c r="L40" s="9">
        <f t="shared" si="27"/>
        <v>0</v>
      </c>
      <c r="M40" s="10">
        <f t="shared" si="28"/>
        <v>0</v>
      </c>
      <c r="N40" s="5">
        <f t="shared" si="29"/>
        <v>0</v>
      </c>
    </row>
    <row r="41" spans="1:14" x14ac:dyDescent="0.25">
      <c r="A41" s="11" t="s">
        <v>56</v>
      </c>
      <c r="B41" s="36" t="s">
        <v>57</v>
      </c>
      <c r="C41" s="9">
        <v>331000</v>
      </c>
      <c r="D41" s="44">
        <f t="shared" si="18"/>
        <v>0</v>
      </c>
      <c r="E41" s="30">
        <v>331000</v>
      </c>
      <c r="F41" s="9">
        <v>0</v>
      </c>
      <c r="G41" s="44">
        <f>SUM(H41)-F41</f>
        <v>0</v>
      </c>
      <c r="H41" s="30">
        <v>0</v>
      </c>
      <c r="I41" s="9">
        <v>0</v>
      </c>
      <c r="J41" s="44">
        <f t="shared" si="2"/>
        <v>0</v>
      </c>
      <c r="K41" s="30">
        <v>0</v>
      </c>
      <c r="L41" s="9">
        <f t="shared" si="27"/>
        <v>331000</v>
      </c>
      <c r="M41" s="10">
        <f t="shared" si="28"/>
        <v>0</v>
      </c>
      <c r="N41" s="5">
        <f t="shared" si="29"/>
        <v>331000</v>
      </c>
    </row>
    <row r="42" spans="1:14" x14ac:dyDescent="0.25">
      <c r="A42" s="11" t="s">
        <v>176</v>
      </c>
      <c r="B42" s="36" t="s">
        <v>177</v>
      </c>
      <c r="C42" s="9">
        <v>0</v>
      </c>
      <c r="D42" s="44">
        <f t="shared" si="18"/>
        <v>520000</v>
      </c>
      <c r="E42" s="30">
        <v>520000</v>
      </c>
      <c r="F42" s="9">
        <v>0</v>
      </c>
      <c r="G42" s="44">
        <v>0</v>
      </c>
      <c r="H42" s="30">
        <v>0</v>
      </c>
      <c r="I42" s="9">
        <v>0</v>
      </c>
      <c r="J42" s="44">
        <v>0</v>
      </c>
      <c r="K42" s="30">
        <v>0</v>
      </c>
      <c r="L42" s="9">
        <f t="shared" si="27"/>
        <v>0</v>
      </c>
      <c r="M42" s="10"/>
      <c r="N42" s="5">
        <f t="shared" si="29"/>
        <v>520000</v>
      </c>
    </row>
    <row r="43" spans="1:14" x14ac:dyDescent="0.25">
      <c r="A43" s="11" t="s">
        <v>58</v>
      </c>
      <c r="B43" s="36" t="s">
        <v>59</v>
      </c>
      <c r="C43" s="9">
        <v>900000</v>
      </c>
      <c r="D43" s="44">
        <f t="shared" si="18"/>
        <v>100000</v>
      </c>
      <c r="E43" s="30">
        <v>1000000</v>
      </c>
      <c r="F43" s="9">
        <v>0</v>
      </c>
      <c r="G43" s="44">
        <f>SUM(H43)-F43</f>
        <v>0</v>
      </c>
      <c r="H43" s="30">
        <v>0</v>
      </c>
      <c r="I43" s="9">
        <v>0</v>
      </c>
      <c r="J43" s="44">
        <f t="shared" si="2"/>
        <v>0</v>
      </c>
      <c r="K43" s="30">
        <v>0</v>
      </c>
      <c r="L43" s="9">
        <f t="shared" si="27"/>
        <v>900000</v>
      </c>
      <c r="M43" s="10">
        <f t="shared" si="28"/>
        <v>100000</v>
      </c>
      <c r="N43" s="5">
        <f t="shared" si="29"/>
        <v>1000000</v>
      </c>
    </row>
    <row r="44" spans="1:14" x14ac:dyDescent="0.25">
      <c r="A44" s="11" t="s">
        <v>60</v>
      </c>
      <c r="B44" s="36" t="s">
        <v>61</v>
      </c>
      <c r="C44" s="9">
        <v>7942695</v>
      </c>
      <c r="D44" s="44">
        <f t="shared" si="18"/>
        <v>-7583418</v>
      </c>
      <c r="E44" s="30">
        <v>359277</v>
      </c>
      <c r="F44" s="9">
        <v>0</v>
      </c>
      <c r="G44" s="44">
        <f>SUM(H44)-F44</f>
        <v>0</v>
      </c>
      <c r="H44" s="30">
        <v>0</v>
      </c>
      <c r="I44" s="9">
        <v>0</v>
      </c>
      <c r="J44" s="44">
        <f t="shared" si="2"/>
        <v>0</v>
      </c>
      <c r="K44" s="30">
        <v>0</v>
      </c>
      <c r="L44" s="9">
        <f t="shared" si="27"/>
        <v>7942695</v>
      </c>
      <c r="M44" s="10">
        <f t="shared" si="28"/>
        <v>-7583418</v>
      </c>
      <c r="N44" s="5">
        <f t="shared" si="29"/>
        <v>359277</v>
      </c>
    </row>
    <row r="45" spans="1:14" x14ac:dyDescent="0.25">
      <c r="A45" s="66" t="s">
        <v>62</v>
      </c>
      <c r="B45" s="67"/>
      <c r="C45" s="12">
        <f t="shared" ref="C45" si="30">SUM(C39:C44)</f>
        <v>9766975</v>
      </c>
      <c r="D45" s="45">
        <f>SUM(D39:D44)</f>
        <v>-6963418</v>
      </c>
      <c r="E45" s="14">
        <f>SUM(E39:E44)</f>
        <v>2803557</v>
      </c>
      <c r="F45" s="12">
        <f t="shared" ref="F45" si="31">SUM(F39:F44)</f>
        <v>0</v>
      </c>
      <c r="G45" s="45">
        <f>SUM(G39:G44)</f>
        <v>0</v>
      </c>
      <c r="H45" s="14">
        <f>SUM(H39:H44)</f>
        <v>0</v>
      </c>
      <c r="I45" s="12">
        <f t="shared" ref="I45" si="32">SUM(I39:I44)</f>
        <v>0</v>
      </c>
      <c r="J45" s="45">
        <f>SUM(J39:J44)</f>
        <v>0</v>
      </c>
      <c r="K45" s="14">
        <f>SUM(K39:K44)</f>
        <v>0</v>
      </c>
      <c r="L45" s="12">
        <f>SUM(C45)+F45+I45</f>
        <v>9766975</v>
      </c>
      <c r="M45" s="13">
        <f>SUM(D45)+G45+J45</f>
        <v>-6963418</v>
      </c>
      <c r="N45" s="14">
        <f>SUM(N39:N44)</f>
        <v>2803557</v>
      </c>
    </row>
    <row r="46" spans="1:14" x14ac:dyDescent="0.25">
      <c r="A46" s="11" t="s">
        <v>167</v>
      </c>
      <c r="B46" s="36" t="s">
        <v>168</v>
      </c>
      <c r="C46" s="9">
        <v>1000000</v>
      </c>
      <c r="D46" s="44">
        <f t="shared" ref="D46:D50" si="33">SUM(E46)-C46</f>
        <v>0</v>
      </c>
      <c r="E46" s="30">
        <v>1000000</v>
      </c>
      <c r="F46" s="9">
        <v>0</v>
      </c>
      <c r="G46" s="44"/>
      <c r="H46" s="30">
        <v>0</v>
      </c>
      <c r="I46" s="9">
        <v>0</v>
      </c>
      <c r="J46" s="44">
        <v>0</v>
      </c>
      <c r="K46" s="30">
        <v>0</v>
      </c>
      <c r="L46" s="9">
        <f t="shared" ref="L46:L50" si="34">SUM(C46)+F46+I46</f>
        <v>1000000</v>
      </c>
      <c r="M46" s="10">
        <f t="shared" ref="M46:M50" si="35">SUM(D46)+G46+J46</f>
        <v>0</v>
      </c>
      <c r="N46" s="5">
        <f>SUM(E46)+H46+K46</f>
        <v>1000000</v>
      </c>
    </row>
    <row r="47" spans="1:14" x14ac:dyDescent="0.25">
      <c r="A47" s="11" t="s">
        <v>63</v>
      </c>
      <c r="B47" s="36" t="s">
        <v>64</v>
      </c>
      <c r="C47" s="9">
        <v>3200000</v>
      </c>
      <c r="D47" s="44">
        <f t="shared" si="33"/>
        <v>0</v>
      </c>
      <c r="E47" s="30">
        <v>3200000</v>
      </c>
      <c r="F47" s="9">
        <v>0</v>
      </c>
      <c r="G47" s="44">
        <f>SUM(H47)-F47</f>
        <v>0</v>
      </c>
      <c r="H47" s="30">
        <v>0</v>
      </c>
      <c r="I47" s="9">
        <v>0</v>
      </c>
      <c r="J47" s="44">
        <f t="shared" si="2"/>
        <v>0</v>
      </c>
      <c r="K47" s="30">
        <v>0</v>
      </c>
      <c r="L47" s="9">
        <f t="shared" si="34"/>
        <v>3200000</v>
      </c>
      <c r="M47" s="10">
        <f t="shared" si="35"/>
        <v>0</v>
      </c>
      <c r="N47" s="5">
        <f>SUM(E47)+H47+K47</f>
        <v>3200000</v>
      </c>
    </row>
    <row r="48" spans="1:14" x14ac:dyDescent="0.25">
      <c r="A48" s="11" t="s">
        <v>153</v>
      </c>
      <c r="B48" s="36" t="s">
        <v>154</v>
      </c>
      <c r="C48" s="9">
        <v>0</v>
      </c>
      <c r="D48" s="44">
        <v>0</v>
      </c>
      <c r="E48" s="30">
        <v>0</v>
      </c>
      <c r="F48" s="9">
        <v>0</v>
      </c>
      <c r="G48" s="44">
        <v>0</v>
      </c>
      <c r="H48" s="30">
        <v>0</v>
      </c>
      <c r="I48" s="9">
        <v>0</v>
      </c>
      <c r="J48" s="44">
        <v>0</v>
      </c>
      <c r="K48" s="30">
        <v>0</v>
      </c>
      <c r="L48" s="9">
        <f t="shared" si="34"/>
        <v>0</v>
      </c>
      <c r="M48" s="10">
        <f t="shared" si="35"/>
        <v>0</v>
      </c>
      <c r="N48" s="5">
        <f>SUM(E48)+H48+K48</f>
        <v>0</v>
      </c>
    </row>
    <row r="49" spans="1:14" x14ac:dyDescent="0.25">
      <c r="A49" s="11" t="s">
        <v>65</v>
      </c>
      <c r="B49" s="36" t="s">
        <v>66</v>
      </c>
      <c r="C49" s="9">
        <v>10450273</v>
      </c>
      <c r="D49" s="44">
        <f t="shared" si="33"/>
        <v>0</v>
      </c>
      <c r="E49" s="30">
        <v>10450273</v>
      </c>
      <c r="F49" s="9">
        <v>1000000</v>
      </c>
      <c r="G49" s="44">
        <f>SUM(H49)-F49</f>
        <v>0</v>
      </c>
      <c r="H49" s="30">
        <v>1000000</v>
      </c>
      <c r="I49" s="9">
        <v>120000</v>
      </c>
      <c r="J49" s="44">
        <f t="shared" si="2"/>
        <v>0</v>
      </c>
      <c r="K49" s="30">
        <v>120000</v>
      </c>
      <c r="L49" s="9">
        <f t="shared" si="34"/>
        <v>11570273</v>
      </c>
      <c r="M49" s="10">
        <f t="shared" si="35"/>
        <v>0</v>
      </c>
      <c r="N49" s="5">
        <f>SUM(E49)+H49+K49</f>
        <v>11570273</v>
      </c>
    </row>
    <row r="50" spans="1:14" x14ac:dyDescent="0.25">
      <c r="A50" s="11" t="s">
        <v>67</v>
      </c>
      <c r="B50" s="36" t="s">
        <v>68</v>
      </c>
      <c r="C50" s="9">
        <v>3955574</v>
      </c>
      <c r="D50" s="44">
        <f t="shared" si="33"/>
        <v>0</v>
      </c>
      <c r="E50" s="30">
        <v>3955574</v>
      </c>
      <c r="F50" s="9">
        <v>270000</v>
      </c>
      <c r="G50" s="44">
        <f>SUM(H50)-F50</f>
        <v>0</v>
      </c>
      <c r="H50" s="30">
        <v>270000</v>
      </c>
      <c r="I50" s="9">
        <v>33400</v>
      </c>
      <c r="J50" s="44">
        <f t="shared" si="2"/>
        <v>0</v>
      </c>
      <c r="K50" s="30">
        <v>33400</v>
      </c>
      <c r="L50" s="9">
        <f t="shared" si="34"/>
        <v>4258974</v>
      </c>
      <c r="M50" s="10">
        <f t="shared" si="35"/>
        <v>0</v>
      </c>
      <c r="N50" s="5">
        <f>SUM(E50)+H50+K50</f>
        <v>4258974</v>
      </c>
    </row>
    <row r="51" spans="1:14" x14ac:dyDescent="0.25">
      <c r="A51" s="66" t="s">
        <v>69</v>
      </c>
      <c r="B51" s="67"/>
      <c r="C51" s="12">
        <f>SUM(C46:C50)</f>
        <v>18605847</v>
      </c>
      <c r="D51" s="45">
        <f>SUM(D46:D50)</f>
        <v>0</v>
      </c>
      <c r="E51" s="14">
        <f>SUM(E46:E50)</f>
        <v>18605847</v>
      </c>
      <c r="F51" s="12">
        <f t="shared" ref="F51:K51" si="36">SUM(F47:F50)</f>
        <v>1270000</v>
      </c>
      <c r="G51" s="45">
        <f t="shared" si="36"/>
        <v>0</v>
      </c>
      <c r="H51" s="14">
        <f t="shared" si="36"/>
        <v>1270000</v>
      </c>
      <c r="I51" s="12">
        <f t="shared" si="36"/>
        <v>153400</v>
      </c>
      <c r="J51" s="45">
        <f t="shared" si="36"/>
        <v>0</v>
      </c>
      <c r="K51" s="14">
        <f t="shared" si="36"/>
        <v>153400</v>
      </c>
      <c r="L51" s="12">
        <f>SUM(C51)+F51+I51</f>
        <v>20029247</v>
      </c>
      <c r="M51" s="13">
        <f>SUM(D51)+G51+J51</f>
        <v>0</v>
      </c>
      <c r="N51" s="14">
        <f>SUM(N46:N50)</f>
        <v>20029247</v>
      </c>
    </row>
    <row r="52" spans="1:14" x14ac:dyDescent="0.25">
      <c r="A52" s="11" t="s">
        <v>155</v>
      </c>
      <c r="B52" s="36" t="s">
        <v>156</v>
      </c>
      <c r="C52" s="9">
        <v>10089683</v>
      </c>
      <c r="D52" s="44">
        <f t="shared" ref="D52:D56" si="37">SUM(E52)-C52</f>
        <v>0</v>
      </c>
      <c r="E52" s="30">
        <v>10089683</v>
      </c>
      <c r="F52" s="9">
        <v>0</v>
      </c>
      <c r="G52" s="44">
        <v>0</v>
      </c>
      <c r="H52" s="30">
        <v>0</v>
      </c>
      <c r="I52" s="9">
        <v>0</v>
      </c>
      <c r="J52" s="44">
        <v>0</v>
      </c>
      <c r="K52" s="30">
        <v>0</v>
      </c>
      <c r="L52" s="9">
        <f t="shared" ref="L52:L56" si="38">SUM(C52)+F52+I52</f>
        <v>10089683</v>
      </c>
      <c r="M52" s="10">
        <f t="shared" ref="M52:N56" si="39">SUM(D52)+G52+J52</f>
        <v>0</v>
      </c>
      <c r="N52" s="5">
        <f>SUM(E52)+H52+K52</f>
        <v>10089683</v>
      </c>
    </row>
    <row r="53" spans="1:14" x14ac:dyDescent="0.25">
      <c r="A53" s="11" t="s">
        <v>70</v>
      </c>
      <c r="B53" s="36" t="s">
        <v>71</v>
      </c>
      <c r="C53" s="9">
        <v>3300000</v>
      </c>
      <c r="D53" s="44">
        <f t="shared" si="37"/>
        <v>0</v>
      </c>
      <c r="E53" s="30">
        <v>3300000</v>
      </c>
      <c r="F53" s="9">
        <v>0</v>
      </c>
      <c r="G53" s="44">
        <f>SUM(H53)-F53</f>
        <v>0</v>
      </c>
      <c r="H53" s="30">
        <v>0</v>
      </c>
      <c r="I53" s="9">
        <v>0</v>
      </c>
      <c r="J53" s="44">
        <f t="shared" si="2"/>
        <v>0</v>
      </c>
      <c r="K53" s="30">
        <v>0</v>
      </c>
      <c r="L53" s="9">
        <f t="shared" si="38"/>
        <v>3300000</v>
      </c>
      <c r="M53" s="10">
        <f t="shared" si="39"/>
        <v>0</v>
      </c>
      <c r="N53" s="5">
        <f>SUM(E53)+H53+K53</f>
        <v>3300000</v>
      </c>
    </row>
    <row r="54" spans="1:14" x14ac:dyDescent="0.25">
      <c r="A54" s="11" t="s">
        <v>72</v>
      </c>
      <c r="B54" s="36" t="s">
        <v>73</v>
      </c>
      <c r="C54" s="9">
        <v>3556970</v>
      </c>
      <c r="D54" s="44">
        <f t="shared" si="37"/>
        <v>0</v>
      </c>
      <c r="E54" s="30">
        <v>3556970</v>
      </c>
      <c r="F54" s="9">
        <v>0</v>
      </c>
      <c r="G54" s="44">
        <f>SUM(H54)-F54</f>
        <v>0</v>
      </c>
      <c r="H54" s="30">
        <v>0</v>
      </c>
      <c r="I54" s="9">
        <v>0</v>
      </c>
      <c r="J54" s="44">
        <f t="shared" si="2"/>
        <v>0</v>
      </c>
      <c r="K54" s="30">
        <v>0</v>
      </c>
      <c r="L54" s="9">
        <f t="shared" si="38"/>
        <v>3556970</v>
      </c>
      <c r="M54" s="10">
        <f t="shared" si="39"/>
        <v>0</v>
      </c>
      <c r="N54" s="5">
        <f>SUM(E54)+H54+K54</f>
        <v>3556970</v>
      </c>
    </row>
    <row r="55" spans="1:14" x14ac:dyDescent="0.25">
      <c r="A55" s="66" t="s">
        <v>74</v>
      </c>
      <c r="B55" s="67"/>
      <c r="C55" s="12">
        <f>SUM(C52:C54)</f>
        <v>16946653</v>
      </c>
      <c r="D55" s="45">
        <f>SUM(D52:D54)</f>
        <v>0</v>
      </c>
      <c r="E55" s="14">
        <f>SUM(E52:E54)</f>
        <v>16946653</v>
      </c>
      <c r="F55" s="12">
        <f t="shared" ref="F55:K55" si="40">SUM(F53:F54)</f>
        <v>0</v>
      </c>
      <c r="G55" s="45">
        <f t="shared" si="40"/>
        <v>0</v>
      </c>
      <c r="H55" s="14">
        <f t="shared" si="40"/>
        <v>0</v>
      </c>
      <c r="I55" s="12">
        <f t="shared" si="40"/>
        <v>0</v>
      </c>
      <c r="J55" s="45">
        <f t="shared" si="40"/>
        <v>0</v>
      </c>
      <c r="K55" s="14">
        <f t="shared" si="40"/>
        <v>0</v>
      </c>
      <c r="L55" s="12">
        <f>SUM(C55)+F55+I55</f>
        <v>16946653</v>
      </c>
      <c r="M55" s="13">
        <f>SUM(D55)+G55+J55</f>
        <v>0</v>
      </c>
      <c r="N55" s="14">
        <f>SUM(N52:N54)</f>
        <v>16946653</v>
      </c>
    </row>
    <row r="56" spans="1:14" x14ac:dyDescent="0.25">
      <c r="A56" s="11" t="s">
        <v>172</v>
      </c>
      <c r="B56" s="36" t="s">
        <v>173</v>
      </c>
      <c r="C56" s="9">
        <v>57520000</v>
      </c>
      <c r="D56" s="44">
        <f t="shared" si="37"/>
        <v>0</v>
      </c>
      <c r="E56" s="30">
        <v>57520000</v>
      </c>
      <c r="F56" s="9">
        <v>0</v>
      </c>
      <c r="G56" s="44">
        <v>0</v>
      </c>
      <c r="H56" s="30">
        <v>0</v>
      </c>
      <c r="I56" s="9">
        <v>0</v>
      </c>
      <c r="J56" s="44">
        <v>0</v>
      </c>
      <c r="K56" s="30">
        <v>0</v>
      </c>
      <c r="L56" s="9">
        <f t="shared" si="38"/>
        <v>57520000</v>
      </c>
      <c r="M56" s="10">
        <f t="shared" si="39"/>
        <v>0</v>
      </c>
      <c r="N56" s="30">
        <f t="shared" si="39"/>
        <v>57520000</v>
      </c>
    </row>
    <row r="57" spans="1:14" x14ac:dyDescent="0.25">
      <c r="A57" s="33"/>
      <c r="B57" s="38"/>
      <c r="C57" s="12">
        <f>SUM(C56)</f>
        <v>57520000</v>
      </c>
      <c r="D57" s="45">
        <f>SUM(D56)</f>
        <v>0</v>
      </c>
      <c r="E57" s="14">
        <f>SUM(E56)</f>
        <v>57520000</v>
      </c>
      <c r="F57" s="12">
        <v>0</v>
      </c>
      <c r="G57" s="50">
        <v>0</v>
      </c>
      <c r="H57" s="14">
        <v>0</v>
      </c>
      <c r="I57" s="12">
        <v>0</v>
      </c>
      <c r="J57" s="50">
        <v>0</v>
      </c>
      <c r="K57" s="14">
        <v>0</v>
      </c>
      <c r="L57" s="12">
        <f>SUM(L56)</f>
        <v>57520000</v>
      </c>
      <c r="M57" s="13">
        <f>SUM(D57)+G57+J57</f>
        <v>0</v>
      </c>
      <c r="N57" s="32">
        <f>SUM(N56)</f>
        <v>57520000</v>
      </c>
    </row>
    <row r="58" spans="1:14" x14ac:dyDescent="0.25">
      <c r="A58" s="11" t="s">
        <v>75</v>
      </c>
      <c r="B58" s="36" t="s">
        <v>76</v>
      </c>
      <c r="C58" s="9">
        <v>6250000</v>
      </c>
      <c r="D58" s="44">
        <f t="shared" ref="D58:D59" si="41">SUM(E58)-C58</f>
        <v>0</v>
      </c>
      <c r="E58" s="30">
        <v>6250000</v>
      </c>
      <c r="F58" s="9">
        <v>0</v>
      </c>
      <c r="G58" s="44">
        <f>SUM(H58)-F58</f>
        <v>0</v>
      </c>
      <c r="H58" s="30">
        <v>0</v>
      </c>
      <c r="I58" s="9">
        <v>0</v>
      </c>
      <c r="J58" s="44">
        <f t="shared" si="2"/>
        <v>0</v>
      </c>
      <c r="K58" s="30">
        <v>0</v>
      </c>
      <c r="L58" s="9">
        <f t="shared" ref="L58:L59" si="42">SUM(C58)+F58+I58</f>
        <v>6250000</v>
      </c>
      <c r="M58" s="10">
        <f t="shared" ref="M58:M59" si="43">SUM(D58)+G58+J58</f>
        <v>0</v>
      </c>
      <c r="N58" s="5">
        <f>SUM(E58)+H58+K58</f>
        <v>6250000</v>
      </c>
    </row>
    <row r="59" spans="1:14" x14ac:dyDescent="0.25">
      <c r="A59" s="11" t="s">
        <v>77</v>
      </c>
      <c r="B59" s="36" t="s">
        <v>78</v>
      </c>
      <c r="C59" s="9">
        <v>142493944</v>
      </c>
      <c r="D59" s="44">
        <f t="shared" si="41"/>
        <v>919285</v>
      </c>
      <c r="E59" s="30">
        <v>143413229</v>
      </c>
      <c r="F59" s="9">
        <v>0</v>
      </c>
      <c r="G59" s="44">
        <f>SUM(H59)-F59</f>
        <v>0</v>
      </c>
      <c r="H59" s="30">
        <v>0</v>
      </c>
      <c r="I59" s="9">
        <v>0</v>
      </c>
      <c r="J59" s="44">
        <f t="shared" si="2"/>
        <v>0</v>
      </c>
      <c r="K59" s="30">
        <v>0</v>
      </c>
      <c r="L59" s="9">
        <f t="shared" si="42"/>
        <v>142493944</v>
      </c>
      <c r="M59" s="10">
        <f t="shared" si="43"/>
        <v>919285</v>
      </c>
      <c r="N59" s="5">
        <f>SUM(E59)+H59+K59</f>
        <v>143413229</v>
      </c>
    </row>
    <row r="60" spans="1:14" x14ac:dyDescent="0.25">
      <c r="A60" s="66" t="s">
        <v>79</v>
      </c>
      <c r="B60" s="67"/>
      <c r="C60" s="12">
        <f t="shared" ref="C60" si="44">SUM(C58:C59)</f>
        <v>148743944</v>
      </c>
      <c r="D60" s="45">
        <f t="shared" ref="D60:E60" si="45">SUM(D58:D59)</f>
        <v>919285</v>
      </c>
      <c r="E60" s="14">
        <f t="shared" si="45"/>
        <v>149663229</v>
      </c>
      <c r="F60" s="12">
        <f t="shared" ref="F60" si="46">SUM(F58:F59)</f>
        <v>0</v>
      </c>
      <c r="G60" s="45">
        <f t="shared" ref="G60:I60" si="47">SUM(G58:G59)</f>
        <v>0</v>
      </c>
      <c r="H60" s="14">
        <f t="shared" si="47"/>
        <v>0</v>
      </c>
      <c r="I60" s="12">
        <f t="shared" si="47"/>
        <v>0</v>
      </c>
      <c r="J60" s="45">
        <f t="shared" ref="J60:K60" si="48">SUM(J58:J59)</f>
        <v>0</v>
      </c>
      <c r="K60" s="14">
        <f t="shared" si="48"/>
        <v>0</v>
      </c>
      <c r="L60" s="12">
        <f>SUM(C60)+F60+I60</f>
        <v>148743944</v>
      </c>
      <c r="M60" s="13">
        <f>SUM(D60)+G60+J60</f>
        <v>919285</v>
      </c>
      <c r="N60" s="14">
        <f t="shared" ref="N60" si="49">SUM(N58:N59)</f>
        <v>149663229</v>
      </c>
    </row>
    <row r="61" spans="1:14" ht="15.75" thickBot="1" x14ac:dyDescent="0.3">
      <c r="A61" s="81" t="s">
        <v>80</v>
      </c>
      <c r="B61" s="82"/>
      <c r="C61" s="16">
        <f>SUM(C60,C55,C51,C45,C38,C36,C18,C16,C57)</f>
        <v>364437788</v>
      </c>
      <c r="D61" s="46">
        <f>SUM(D60,D55,D51,D45,D38,D36,D18,D16,D57)</f>
        <v>-705663</v>
      </c>
      <c r="E61" s="18">
        <f>SUM(E60,E55,E51,E45,E38,E36,E18,E16,E57)</f>
        <v>363732125</v>
      </c>
      <c r="F61" s="16">
        <f>SUM(F60,F55,F51,F45,F38,F36,F18,F16)</f>
        <v>79331219</v>
      </c>
      <c r="G61" s="46">
        <f>SUM(G60,G55,G51,G45,G38,G36,G18,G16)</f>
        <v>0</v>
      </c>
      <c r="H61" s="18">
        <f>SUM(H60,H55,H51,H45,H38,H36,H18,H16,H57)</f>
        <v>79331219</v>
      </c>
      <c r="I61" s="16">
        <f>SUM(I60,I55,I51,I45,I38,I36,I18,I16)</f>
        <v>71677512</v>
      </c>
      <c r="J61" s="46">
        <f>SUM(J60,J55,J51,J45,J38,J36,J18,J16)</f>
        <v>924285</v>
      </c>
      <c r="K61" s="18">
        <f>SUM(K60,K55,K51,K45,K38,K36,K18,K16,K57)</f>
        <v>72601797</v>
      </c>
      <c r="L61" s="16">
        <f>SUM(C61)+F61+I61</f>
        <v>515446519</v>
      </c>
      <c r="M61" s="17">
        <f>SUM(D61)+G61+J61</f>
        <v>218622</v>
      </c>
      <c r="N61" s="18">
        <f>SUM(E61)+H61+K61</f>
        <v>515665141</v>
      </c>
    </row>
    <row r="62" spans="1:14" ht="15.75" thickTop="1" x14ac:dyDescent="0.25">
      <c r="A62" s="3"/>
      <c r="B62" s="3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x14ac:dyDescent="0.25">
      <c r="A63" s="3"/>
      <c r="B63" s="3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x14ac:dyDescent="0.25">
      <c r="A64" s="3"/>
      <c r="B64" s="3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x14ac:dyDescent="0.25">
      <c r="A65" s="3"/>
      <c r="B65" s="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x14ac:dyDescent="0.25">
      <c r="A66" s="3"/>
      <c r="B66" s="3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x14ac:dyDescent="0.25">
      <c r="A67" s="3"/>
      <c r="B67" s="3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x14ac:dyDescent="0.25">
      <c r="A68" s="3"/>
      <c r="B68" s="3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x14ac:dyDescent="0.25">
      <c r="A69" s="3"/>
      <c r="B69" s="3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x14ac:dyDescent="0.25">
      <c r="A70" s="3"/>
      <c r="B70" s="3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x14ac:dyDescent="0.25">
      <c r="A71" s="3"/>
      <c r="B71" s="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x14ac:dyDescent="0.25">
      <c r="A72" s="3"/>
      <c r="B72" s="3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x14ac:dyDescent="0.25">
      <c r="A73" s="3"/>
      <c r="B73" s="3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 x14ac:dyDescent="0.25">
      <c r="A74" s="3"/>
      <c r="B74" s="3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x14ac:dyDescent="0.25">
      <c r="A75" s="3"/>
      <c r="B75" s="3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x14ac:dyDescent="0.25">
      <c r="A76" s="3"/>
      <c r="B76" s="3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x14ac:dyDescent="0.25">
      <c r="A77" s="3"/>
      <c r="B77" s="3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x14ac:dyDescent="0.25">
      <c r="A78" s="3"/>
      <c r="B78" s="3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x14ac:dyDescent="0.25">
      <c r="A79" s="3"/>
      <c r="B79" s="3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x14ac:dyDescent="0.25">
      <c r="A80" s="3"/>
      <c r="B80" s="3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x14ac:dyDescent="0.25">
      <c r="A81" s="3"/>
      <c r="B81" s="3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x14ac:dyDescent="0.25">
      <c r="A82" s="3"/>
      <c r="B82" s="3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x14ac:dyDescent="0.25">
      <c r="A83" s="3"/>
      <c r="B83" s="3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x14ac:dyDescent="0.25">
      <c r="A84" s="3"/>
      <c r="B84" s="3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x14ac:dyDescent="0.25">
      <c r="A85" s="3"/>
      <c r="B85" s="3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x14ac:dyDescent="0.25">
      <c r="A86" s="3"/>
      <c r="B86" s="3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x14ac:dyDescent="0.25">
      <c r="A87" s="3"/>
      <c r="B87" s="3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x14ac:dyDescent="0.25">
      <c r="A88" s="3"/>
      <c r="B88" s="3"/>
      <c r="C88" s="19"/>
      <c r="D88" s="19"/>
      <c r="E88" s="19"/>
      <c r="F88" s="19"/>
      <c r="G88" s="19"/>
      <c r="H88" s="19"/>
      <c r="I88" s="19"/>
      <c r="J88" s="19"/>
      <c r="K88" s="19"/>
      <c r="L88" s="90" t="s">
        <v>150</v>
      </c>
      <c r="M88" s="91"/>
      <c r="N88" s="91"/>
    </row>
    <row r="89" spans="1:14" ht="15.75" x14ac:dyDescent="0.25">
      <c r="A89" s="88" t="s">
        <v>171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</row>
    <row r="90" spans="1:14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1.75" customHeight="1" thickBot="1" x14ac:dyDescent="0.3">
      <c r="A91" s="83" t="s">
        <v>81</v>
      </c>
      <c r="B91" s="83"/>
    </row>
    <row r="92" spans="1:14" ht="22.5" customHeight="1" thickTop="1" thickBot="1" x14ac:dyDescent="0.3">
      <c r="A92" s="72" t="s">
        <v>2</v>
      </c>
      <c r="B92" s="75" t="s">
        <v>3</v>
      </c>
      <c r="C92" s="64" t="s">
        <v>0</v>
      </c>
      <c r="D92" s="64"/>
      <c r="E92" s="65"/>
      <c r="F92" s="64" t="s">
        <v>4</v>
      </c>
      <c r="G92" s="64"/>
      <c r="H92" s="65"/>
      <c r="I92" s="64" t="s">
        <v>147</v>
      </c>
      <c r="J92" s="64"/>
      <c r="K92" s="65"/>
      <c r="L92" s="78" t="s">
        <v>148</v>
      </c>
      <c r="M92" s="79"/>
      <c r="N92" s="80"/>
    </row>
    <row r="93" spans="1:14" ht="15.75" customHeight="1" thickTop="1" x14ac:dyDescent="0.25">
      <c r="A93" s="73"/>
      <c r="B93" s="76"/>
      <c r="C93" s="62" t="s">
        <v>5</v>
      </c>
      <c r="D93" s="58" t="s">
        <v>146</v>
      </c>
      <c r="E93" s="60" t="s">
        <v>5</v>
      </c>
      <c r="F93" s="62" t="s">
        <v>5</v>
      </c>
      <c r="G93" s="58" t="s">
        <v>146</v>
      </c>
      <c r="H93" s="60" t="s">
        <v>5</v>
      </c>
      <c r="I93" s="62" t="s">
        <v>5</v>
      </c>
      <c r="J93" s="58" t="s">
        <v>146</v>
      </c>
      <c r="K93" s="60" t="s">
        <v>5</v>
      </c>
      <c r="L93" s="68" t="s">
        <v>145</v>
      </c>
      <c r="M93" s="70" t="s">
        <v>146</v>
      </c>
      <c r="N93" s="60" t="s">
        <v>5</v>
      </c>
    </row>
    <row r="94" spans="1:14" ht="15.75" thickBot="1" x14ac:dyDescent="0.3">
      <c r="A94" s="74"/>
      <c r="B94" s="77"/>
      <c r="C94" s="63"/>
      <c r="D94" s="59"/>
      <c r="E94" s="61"/>
      <c r="F94" s="63"/>
      <c r="G94" s="59"/>
      <c r="H94" s="61"/>
      <c r="I94" s="63"/>
      <c r="J94" s="59"/>
      <c r="K94" s="61"/>
      <c r="L94" s="69"/>
      <c r="M94" s="71"/>
      <c r="N94" s="61"/>
    </row>
    <row r="95" spans="1:14" ht="15.75" thickTop="1" x14ac:dyDescent="0.25">
      <c r="A95" s="20" t="s">
        <v>82</v>
      </c>
      <c r="B95" s="39" t="s">
        <v>83</v>
      </c>
      <c r="C95" s="6">
        <v>27568523</v>
      </c>
      <c r="D95" s="44">
        <f t="shared" ref="D95:D129" si="50">SUM(E95-C95)</f>
        <v>-480000</v>
      </c>
      <c r="E95" s="8">
        <v>27088523</v>
      </c>
      <c r="F95" s="6">
        <v>0</v>
      </c>
      <c r="G95" s="34">
        <f t="shared" ref="G95:G102" si="51">SUM(H95)-F95</f>
        <v>0</v>
      </c>
      <c r="H95" s="8">
        <v>0</v>
      </c>
      <c r="I95" s="6">
        <v>0</v>
      </c>
      <c r="J95" s="7">
        <f t="shared" ref="J95:J129" si="52">SUM(K95-I95)</f>
        <v>0</v>
      </c>
      <c r="K95" s="51">
        <v>0</v>
      </c>
      <c r="L95" s="9">
        <f t="shared" ref="L95:L102" si="53">SUM(C95)+F95+I95</f>
        <v>27568523</v>
      </c>
      <c r="M95" s="10">
        <f t="shared" ref="M95:M102" si="54">SUM(D95)+G95+J95</f>
        <v>-480000</v>
      </c>
      <c r="N95" s="5">
        <f t="shared" ref="N95:N102" si="55">SUM(E95)+H95+K95</f>
        <v>27088523</v>
      </c>
    </row>
    <row r="96" spans="1:14" x14ac:dyDescent="0.25">
      <c r="A96" s="11" t="s">
        <v>84</v>
      </c>
      <c r="B96" s="36" t="s">
        <v>85</v>
      </c>
      <c r="C96" s="9">
        <v>63723344</v>
      </c>
      <c r="D96" s="44">
        <f t="shared" si="50"/>
        <v>-120662</v>
      </c>
      <c r="E96" s="30">
        <v>63602682</v>
      </c>
      <c r="F96" s="9">
        <v>0</v>
      </c>
      <c r="G96" s="34">
        <f t="shared" si="51"/>
        <v>0</v>
      </c>
      <c r="H96" s="30">
        <v>0</v>
      </c>
      <c r="I96" s="9">
        <v>0</v>
      </c>
      <c r="J96" s="56">
        <f t="shared" si="52"/>
        <v>0</v>
      </c>
      <c r="K96" s="52">
        <v>0</v>
      </c>
      <c r="L96" s="9">
        <f t="shared" si="53"/>
        <v>63723344</v>
      </c>
      <c r="M96" s="10">
        <f t="shared" si="54"/>
        <v>-120662</v>
      </c>
      <c r="N96" s="5">
        <f t="shared" si="55"/>
        <v>63602682</v>
      </c>
    </row>
    <row r="97" spans="1:14" x14ac:dyDescent="0.25">
      <c r="A97" s="11" t="s">
        <v>86</v>
      </c>
      <c r="B97" s="36" t="s">
        <v>87</v>
      </c>
      <c r="C97" s="9">
        <v>50722236</v>
      </c>
      <c r="D97" s="44">
        <f t="shared" si="50"/>
        <v>-3645725</v>
      </c>
      <c r="E97" s="30">
        <v>47076511</v>
      </c>
      <c r="F97" s="9">
        <v>0</v>
      </c>
      <c r="G97" s="34">
        <f t="shared" si="51"/>
        <v>0</v>
      </c>
      <c r="H97" s="30">
        <v>0</v>
      </c>
      <c r="I97" s="9">
        <v>0</v>
      </c>
      <c r="J97" s="56">
        <f t="shared" si="52"/>
        <v>0</v>
      </c>
      <c r="K97" s="52">
        <v>0</v>
      </c>
      <c r="L97" s="9">
        <f t="shared" si="53"/>
        <v>50722236</v>
      </c>
      <c r="M97" s="10">
        <f t="shared" si="54"/>
        <v>-3645725</v>
      </c>
      <c r="N97" s="5">
        <f t="shared" si="55"/>
        <v>47076511</v>
      </c>
    </row>
    <row r="98" spans="1:14" x14ac:dyDescent="0.25">
      <c r="A98" s="11" t="s">
        <v>88</v>
      </c>
      <c r="B98" s="36" t="s">
        <v>89</v>
      </c>
      <c r="C98" s="9">
        <v>34165971</v>
      </c>
      <c r="D98" s="44">
        <f t="shared" si="50"/>
        <v>-172746</v>
      </c>
      <c r="E98" s="30">
        <v>33993225</v>
      </c>
      <c r="F98" s="9">
        <v>0</v>
      </c>
      <c r="G98" s="34">
        <f t="shared" si="51"/>
        <v>0</v>
      </c>
      <c r="H98" s="30">
        <v>0</v>
      </c>
      <c r="I98" s="9">
        <v>0</v>
      </c>
      <c r="J98" s="56">
        <f t="shared" si="52"/>
        <v>0</v>
      </c>
      <c r="K98" s="52">
        <v>0</v>
      </c>
      <c r="L98" s="9">
        <f t="shared" si="53"/>
        <v>34165971</v>
      </c>
      <c r="M98" s="10">
        <f t="shared" si="54"/>
        <v>-172746</v>
      </c>
      <c r="N98" s="5">
        <f t="shared" si="55"/>
        <v>33993225</v>
      </c>
    </row>
    <row r="99" spans="1:14" x14ac:dyDescent="0.25">
      <c r="A99" s="11" t="s">
        <v>90</v>
      </c>
      <c r="B99" s="36" t="s">
        <v>91</v>
      </c>
      <c r="C99" s="9">
        <v>4965941</v>
      </c>
      <c r="D99" s="44">
        <f t="shared" si="50"/>
        <v>0</v>
      </c>
      <c r="E99" s="30">
        <v>4965941</v>
      </c>
      <c r="F99" s="9">
        <v>0</v>
      </c>
      <c r="G99" s="34">
        <f t="shared" si="51"/>
        <v>0</v>
      </c>
      <c r="H99" s="30">
        <v>0</v>
      </c>
      <c r="I99" s="9">
        <v>0</v>
      </c>
      <c r="J99" s="56">
        <f t="shared" si="52"/>
        <v>0</v>
      </c>
      <c r="K99" s="52">
        <v>0</v>
      </c>
      <c r="L99" s="9">
        <f t="shared" si="53"/>
        <v>4965941</v>
      </c>
      <c r="M99" s="10">
        <f t="shared" si="54"/>
        <v>0</v>
      </c>
      <c r="N99" s="5">
        <f t="shared" si="55"/>
        <v>4965941</v>
      </c>
    </row>
    <row r="100" spans="1:14" x14ac:dyDescent="0.25">
      <c r="A100" s="4" t="s">
        <v>92</v>
      </c>
      <c r="B100" s="35" t="s">
        <v>93</v>
      </c>
      <c r="C100" s="9">
        <v>0</v>
      </c>
      <c r="D100" s="44">
        <f t="shared" si="50"/>
        <v>1093470</v>
      </c>
      <c r="E100" s="30">
        <v>1093470</v>
      </c>
      <c r="F100" s="9">
        <v>0</v>
      </c>
      <c r="G100" s="34">
        <f t="shared" si="51"/>
        <v>0</v>
      </c>
      <c r="H100" s="30">
        <v>0</v>
      </c>
      <c r="I100" s="9">
        <v>0</v>
      </c>
      <c r="J100" s="56">
        <f t="shared" si="52"/>
        <v>0</v>
      </c>
      <c r="K100" s="52">
        <v>0</v>
      </c>
      <c r="L100" s="9">
        <f t="shared" si="53"/>
        <v>0</v>
      </c>
      <c r="M100" s="10">
        <f t="shared" si="54"/>
        <v>1093470</v>
      </c>
      <c r="N100" s="5">
        <f t="shared" si="55"/>
        <v>1093470</v>
      </c>
    </row>
    <row r="101" spans="1:14" x14ac:dyDescent="0.25">
      <c r="A101" s="4" t="s">
        <v>94</v>
      </c>
      <c r="B101" s="35" t="s">
        <v>95</v>
      </c>
      <c r="C101" s="9">
        <v>0</v>
      </c>
      <c r="D101" s="44">
        <f t="shared" si="50"/>
        <v>0</v>
      </c>
      <c r="E101" s="30">
        <v>0</v>
      </c>
      <c r="F101" s="9">
        <v>0</v>
      </c>
      <c r="G101" s="34">
        <f t="shared" si="51"/>
        <v>0</v>
      </c>
      <c r="H101" s="30">
        <v>0</v>
      </c>
      <c r="I101" s="9">
        <v>0</v>
      </c>
      <c r="J101" s="56">
        <f t="shared" si="52"/>
        <v>0</v>
      </c>
      <c r="K101" s="52">
        <v>0</v>
      </c>
      <c r="L101" s="9">
        <f t="shared" si="53"/>
        <v>0</v>
      </c>
      <c r="M101" s="10">
        <f t="shared" si="54"/>
        <v>0</v>
      </c>
      <c r="N101" s="5">
        <f t="shared" si="55"/>
        <v>0</v>
      </c>
    </row>
    <row r="102" spans="1:14" x14ac:dyDescent="0.25">
      <c r="A102" s="11" t="s">
        <v>96</v>
      </c>
      <c r="B102" s="36" t="s">
        <v>97</v>
      </c>
      <c r="C102" s="9">
        <v>1443000</v>
      </c>
      <c r="D102" s="44">
        <f t="shared" si="50"/>
        <v>800000</v>
      </c>
      <c r="E102" s="30">
        <v>2243000</v>
      </c>
      <c r="F102" s="9">
        <v>0</v>
      </c>
      <c r="G102" s="34">
        <f t="shared" si="51"/>
        <v>0</v>
      </c>
      <c r="H102" s="30">
        <v>0</v>
      </c>
      <c r="I102" s="9">
        <v>0</v>
      </c>
      <c r="J102" s="56">
        <f t="shared" si="52"/>
        <v>0</v>
      </c>
      <c r="K102" s="52">
        <v>0</v>
      </c>
      <c r="L102" s="9">
        <f t="shared" si="53"/>
        <v>1443000</v>
      </c>
      <c r="M102" s="10">
        <f t="shared" si="54"/>
        <v>800000</v>
      </c>
      <c r="N102" s="5">
        <f t="shared" si="55"/>
        <v>2243000</v>
      </c>
    </row>
    <row r="103" spans="1:14" x14ac:dyDescent="0.25">
      <c r="A103" s="84" t="s">
        <v>98</v>
      </c>
      <c r="B103" s="85"/>
      <c r="C103" s="21">
        <f t="shared" ref="C103" si="56">SUM(C95:C102)</f>
        <v>182589015</v>
      </c>
      <c r="D103" s="47">
        <f t="shared" ref="D103:N103" si="57">SUM(D95:D102)</f>
        <v>-2525663</v>
      </c>
      <c r="E103" s="23">
        <f t="shared" si="57"/>
        <v>180063352</v>
      </c>
      <c r="F103" s="21">
        <f t="shared" ref="F103" si="58">SUM(F95:F102)</f>
        <v>0</v>
      </c>
      <c r="G103" s="40">
        <f t="shared" si="57"/>
        <v>0</v>
      </c>
      <c r="H103" s="23">
        <f t="shared" si="57"/>
        <v>0</v>
      </c>
      <c r="I103" s="21">
        <f t="shared" ref="I103" si="59">SUM(I95:I102)</f>
        <v>0</v>
      </c>
      <c r="J103" s="22">
        <f t="shared" si="57"/>
        <v>0</v>
      </c>
      <c r="K103" s="53">
        <f t="shared" si="57"/>
        <v>0</v>
      </c>
      <c r="L103" s="21">
        <f t="shared" si="57"/>
        <v>182589015</v>
      </c>
      <c r="M103" s="22">
        <f t="shared" si="57"/>
        <v>-2525663</v>
      </c>
      <c r="N103" s="23">
        <f t="shared" si="57"/>
        <v>180063352</v>
      </c>
    </row>
    <row r="104" spans="1:14" x14ac:dyDescent="0.25">
      <c r="A104" s="11" t="s">
        <v>99</v>
      </c>
      <c r="B104" s="36" t="s">
        <v>100</v>
      </c>
      <c r="C104" s="9">
        <v>0</v>
      </c>
      <c r="D104" s="44">
        <f t="shared" si="50"/>
        <v>0</v>
      </c>
      <c r="E104" s="30">
        <v>0</v>
      </c>
      <c r="F104" s="9">
        <v>0</v>
      </c>
      <c r="G104" s="34">
        <f t="shared" ref="G104:G105" si="60">SUM(H104)-F104</f>
        <v>0</v>
      </c>
      <c r="H104" s="30">
        <v>0</v>
      </c>
      <c r="I104" s="9">
        <v>0</v>
      </c>
      <c r="J104" s="56">
        <f t="shared" si="52"/>
        <v>0</v>
      </c>
      <c r="K104" s="52">
        <v>0</v>
      </c>
      <c r="L104" s="9">
        <f t="shared" ref="L104:L105" si="61">SUM(C104)+F104+I104</f>
        <v>0</v>
      </c>
      <c r="M104" s="10">
        <f t="shared" ref="M104:M105" si="62">SUM(D104)+G104+J104</f>
        <v>0</v>
      </c>
      <c r="N104" s="5">
        <f>SUM(E104)+H104+K104</f>
        <v>0</v>
      </c>
    </row>
    <row r="105" spans="1:14" x14ac:dyDescent="0.25">
      <c r="A105" s="11" t="s">
        <v>101</v>
      </c>
      <c r="B105" s="36" t="s">
        <v>102</v>
      </c>
      <c r="C105" s="9">
        <v>0</v>
      </c>
      <c r="D105" s="44">
        <f t="shared" si="50"/>
        <v>0</v>
      </c>
      <c r="E105" s="30">
        <v>0</v>
      </c>
      <c r="F105" s="9">
        <v>0</v>
      </c>
      <c r="G105" s="34">
        <f t="shared" si="60"/>
        <v>0</v>
      </c>
      <c r="H105" s="30">
        <v>0</v>
      </c>
      <c r="I105" s="9">
        <v>0</v>
      </c>
      <c r="J105" s="56">
        <f t="shared" si="52"/>
        <v>0</v>
      </c>
      <c r="K105" s="52">
        <v>0</v>
      </c>
      <c r="L105" s="9">
        <f t="shared" si="61"/>
        <v>0</v>
      </c>
      <c r="M105" s="10">
        <f t="shared" si="62"/>
        <v>0</v>
      </c>
      <c r="N105" s="5">
        <f>SUM(E105)+H105+K105</f>
        <v>0</v>
      </c>
    </row>
    <row r="106" spans="1:14" x14ac:dyDescent="0.25">
      <c r="A106" s="84" t="s">
        <v>103</v>
      </c>
      <c r="B106" s="85"/>
      <c r="C106" s="21">
        <f t="shared" ref="C106" si="63">SUM(C104:C105)</f>
        <v>0</v>
      </c>
      <c r="D106" s="47">
        <f t="shared" ref="D106:E106" si="64">SUM(D104:D105)</f>
        <v>0</v>
      </c>
      <c r="E106" s="23">
        <f t="shared" si="64"/>
        <v>0</v>
      </c>
      <c r="F106" s="21">
        <f t="shared" ref="F106" si="65">SUM(F104:F105)</f>
        <v>0</v>
      </c>
      <c r="G106" s="40">
        <f t="shared" ref="G106:I106" si="66">SUM(G104:G105)</f>
        <v>0</v>
      </c>
      <c r="H106" s="23">
        <f t="shared" si="66"/>
        <v>0</v>
      </c>
      <c r="I106" s="21">
        <f t="shared" si="66"/>
        <v>0</v>
      </c>
      <c r="J106" s="22">
        <f t="shared" ref="J106:K106" si="67">SUM(J104:J105)</f>
        <v>0</v>
      </c>
      <c r="K106" s="53">
        <f t="shared" si="67"/>
        <v>0</v>
      </c>
      <c r="L106" s="21">
        <f t="shared" ref="L106:N106" si="68">SUM(L104:L105)</f>
        <v>0</v>
      </c>
      <c r="M106" s="22">
        <f t="shared" si="68"/>
        <v>0</v>
      </c>
      <c r="N106" s="23">
        <f t="shared" si="68"/>
        <v>0</v>
      </c>
    </row>
    <row r="107" spans="1:14" x14ac:dyDescent="0.25">
      <c r="A107" s="11" t="s">
        <v>104</v>
      </c>
      <c r="B107" s="36" t="s">
        <v>105</v>
      </c>
      <c r="C107" s="9">
        <v>420000</v>
      </c>
      <c r="D107" s="44">
        <f t="shared" si="50"/>
        <v>0</v>
      </c>
      <c r="E107" s="30">
        <v>420000</v>
      </c>
      <c r="F107" s="9">
        <v>0</v>
      </c>
      <c r="G107" s="34">
        <f t="shared" ref="G107:G110" si="69">SUM(H107)-F107</f>
        <v>0</v>
      </c>
      <c r="H107" s="30">
        <v>0</v>
      </c>
      <c r="I107" s="9">
        <v>0</v>
      </c>
      <c r="J107" s="56">
        <f t="shared" si="52"/>
        <v>0</v>
      </c>
      <c r="K107" s="52">
        <v>0</v>
      </c>
      <c r="L107" s="9">
        <f t="shared" ref="L107:L110" si="70">SUM(C107)+F107+I107</f>
        <v>420000</v>
      </c>
      <c r="M107" s="10">
        <f t="shared" ref="M107:M110" si="71">SUM(D107)+G107+J107</f>
        <v>0</v>
      </c>
      <c r="N107" s="5">
        <f>SUM(E107)+H107+K107</f>
        <v>420000</v>
      </c>
    </row>
    <row r="108" spans="1:14" x14ac:dyDescent="0.25">
      <c r="A108" s="11" t="s">
        <v>106</v>
      </c>
      <c r="B108" s="36" t="s">
        <v>107</v>
      </c>
      <c r="C108" s="9">
        <v>5000000</v>
      </c>
      <c r="D108" s="44">
        <f t="shared" si="50"/>
        <v>500000</v>
      </c>
      <c r="E108" s="30">
        <v>5500000</v>
      </c>
      <c r="F108" s="9">
        <v>0</v>
      </c>
      <c r="G108" s="34">
        <f t="shared" si="69"/>
        <v>0</v>
      </c>
      <c r="H108" s="30">
        <v>0</v>
      </c>
      <c r="I108" s="9">
        <v>0</v>
      </c>
      <c r="J108" s="56">
        <f t="shared" si="52"/>
        <v>0</v>
      </c>
      <c r="K108" s="52">
        <v>0</v>
      </c>
      <c r="L108" s="9">
        <f t="shared" si="70"/>
        <v>5000000</v>
      </c>
      <c r="M108" s="10">
        <f t="shared" si="71"/>
        <v>500000</v>
      </c>
      <c r="N108" s="5">
        <f>SUM(E108)+H108+K108</f>
        <v>5500000</v>
      </c>
    </row>
    <row r="109" spans="1:14" x14ac:dyDescent="0.25">
      <c r="A109" s="11" t="s">
        <v>108</v>
      </c>
      <c r="B109" s="36" t="s">
        <v>109</v>
      </c>
      <c r="C109" s="9">
        <v>34000000</v>
      </c>
      <c r="D109" s="44">
        <f t="shared" si="50"/>
        <v>800000</v>
      </c>
      <c r="E109" s="30">
        <v>34800000</v>
      </c>
      <c r="F109" s="9">
        <v>0</v>
      </c>
      <c r="G109" s="34">
        <f t="shared" si="69"/>
        <v>0</v>
      </c>
      <c r="H109" s="30">
        <v>0</v>
      </c>
      <c r="I109" s="9">
        <v>0</v>
      </c>
      <c r="J109" s="56">
        <f t="shared" si="52"/>
        <v>0</v>
      </c>
      <c r="K109" s="52">
        <v>0</v>
      </c>
      <c r="L109" s="9">
        <f t="shared" si="70"/>
        <v>34000000</v>
      </c>
      <c r="M109" s="10">
        <f t="shared" si="71"/>
        <v>800000</v>
      </c>
      <c r="N109" s="5">
        <f>SUM(E109)+H109+K109</f>
        <v>34800000</v>
      </c>
    </row>
    <row r="110" spans="1:14" x14ac:dyDescent="0.25">
      <c r="A110" s="11" t="s">
        <v>110</v>
      </c>
      <c r="B110" s="36" t="s">
        <v>111</v>
      </c>
      <c r="C110" s="9">
        <v>900000</v>
      </c>
      <c r="D110" s="44">
        <f t="shared" si="50"/>
        <v>0</v>
      </c>
      <c r="E110" s="30">
        <v>900000</v>
      </c>
      <c r="F110" s="9">
        <v>0</v>
      </c>
      <c r="G110" s="34">
        <f t="shared" si="69"/>
        <v>0</v>
      </c>
      <c r="H110" s="30">
        <v>0</v>
      </c>
      <c r="I110" s="9">
        <v>0</v>
      </c>
      <c r="J110" s="56">
        <f t="shared" si="52"/>
        <v>0</v>
      </c>
      <c r="K110" s="52">
        <v>0</v>
      </c>
      <c r="L110" s="9">
        <f t="shared" si="70"/>
        <v>900000</v>
      </c>
      <c r="M110" s="10">
        <f t="shared" si="71"/>
        <v>0</v>
      </c>
      <c r="N110" s="5">
        <f>SUM(E110)+H110+K110</f>
        <v>900000</v>
      </c>
    </row>
    <row r="111" spans="1:14" x14ac:dyDescent="0.25">
      <c r="A111" s="84" t="s">
        <v>112</v>
      </c>
      <c r="B111" s="85"/>
      <c r="C111" s="21">
        <f t="shared" ref="C111:N111" si="72">SUM(C107:C110)</f>
        <v>40320000</v>
      </c>
      <c r="D111" s="47">
        <f t="shared" si="72"/>
        <v>1300000</v>
      </c>
      <c r="E111" s="23">
        <f t="shared" si="72"/>
        <v>41620000</v>
      </c>
      <c r="F111" s="21">
        <f t="shared" si="72"/>
        <v>0</v>
      </c>
      <c r="G111" s="40">
        <f t="shared" si="72"/>
        <v>0</v>
      </c>
      <c r="H111" s="23">
        <f t="shared" si="72"/>
        <v>0</v>
      </c>
      <c r="I111" s="21">
        <f t="shared" si="72"/>
        <v>0</v>
      </c>
      <c r="J111" s="22">
        <f t="shared" si="72"/>
        <v>0</v>
      </c>
      <c r="K111" s="53">
        <f t="shared" si="72"/>
        <v>0</v>
      </c>
      <c r="L111" s="21">
        <f t="shared" si="72"/>
        <v>40320000</v>
      </c>
      <c r="M111" s="22">
        <f t="shared" si="72"/>
        <v>1300000</v>
      </c>
      <c r="N111" s="23">
        <f t="shared" si="72"/>
        <v>41620000</v>
      </c>
    </row>
    <row r="112" spans="1:14" x14ac:dyDescent="0.25">
      <c r="A112" s="11" t="s">
        <v>113</v>
      </c>
      <c r="B112" s="36" t="s">
        <v>114</v>
      </c>
      <c r="C112" s="9">
        <v>400000</v>
      </c>
      <c r="D112" s="44">
        <f t="shared" si="50"/>
        <v>0</v>
      </c>
      <c r="E112" s="30">
        <v>400000</v>
      </c>
      <c r="F112" s="9">
        <v>0</v>
      </c>
      <c r="G112" s="34">
        <f t="shared" ref="G112:G118" si="73">SUM(H112)-F112</f>
        <v>0</v>
      </c>
      <c r="H112" s="30">
        <v>0</v>
      </c>
      <c r="I112" s="9">
        <v>0</v>
      </c>
      <c r="J112" s="56">
        <f t="shared" si="52"/>
        <v>0</v>
      </c>
      <c r="K112" s="52">
        <v>0</v>
      </c>
      <c r="L112" s="9">
        <f t="shared" ref="L112:L118" si="74">SUM(C112)+F112+I112</f>
        <v>400000</v>
      </c>
      <c r="M112" s="10">
        <f t="shared" ref="M112:M118" si="75">SUM(D112)+G112+J112</f>
        <v>0</v>
      </c>
      <c r="N112" s="5">
        <f t="shared" ref="N112:N118" si="76">SUM(E112)+H112+K112</f>
        <v>400000</v>
      </c>
    </row>
    <row r="113" spans="1:14" x14ac:dyDescent="0.25">
      <c r="A113" s="11" t="s">
        <v>115</v>
      </c>
      <c r="B113" s="36" t="s">
        <v>116</v>
      </c>
      <c r="C113" s="9">
        <v>8850000</v>
      </c>
      <c r="D113" s="44">
        <f t="shared" si="50"/>
        <v>0</v>
      </c>
      <c r="E113" s="30">
        <v>8850000</v>
      </c>
      <c r="F113" s="9">
        <v>0</v>
      </c>
      <c r="G113" s="34">
        <f t="shared" si="73"/>
        <v>0</v>
      </c>
      <c r="H113" s="30">
        <v>0</v>
      </c>
      <c r="I113" s="9">
        <v>0</v>
      </c>
      <c r="J113" s="56">
        <f t="shared" si="52"/>
        <v>0</v>
      </c>
      <c r="K113" s="52">
        <v>0</v>
      </c>
      <c r="L113" s="9">
        <f t="shared" si="74"/>
        <v>8850000</v>
      </c>
      <c r="M113" s="10">
        <f t="shared" si="75"/>
        <v>0</v>
      </c>
      <c r="N113" s="5">
        <f t="shared" si="76"/>
        <v>8850000</v>
      </c>
    </row>
    <row r="114" spans="1:14" x14ac:dyDescent="0.25">
      <c r="A114" s="11" t="s">
        <v>117</v>
      </c>
      <c r="B114" s="36" t="s">
        <v>118</v>
      </c>
      <c r="C114" s="9">
        <v>4000000</v>
      </c>
      <c r="D114" s="44">
        <f t="shared" si="50"/>
        <v>0</v>
      </c>
      <c r="E114" s="30">
        <v>4000000</v>
      </c>
      <c r="F114" s="9">
        <v>175000</v>
      </c>
      <c r="G114" s="34">
        <f t="shared" si="73"/>
        <v>0</v>
      </c>
      <c r="H114" s="30">
        <v>175000</v>
      </c>
      <c r="I114" s="9">
        <v>4508640</v>
      </c>
      <c r="J114" s="56">
        <f t="shared" si="52"/>
        <v>0</v>
      </c>
      <c r="K114" s="54">
        <v>4508640</v>
      </c>
      <c r="L114" s="9">
        <f t="shared" si="74"/>
        <v>8683640</v>
      </c>
      <c r="M114" s="10">
        <f t="shared" si="75"/>
        <v>0</v>
      </c>
      <c r="N114" s="5">
        <f t="shared" si="76"/>
        <v>8683640</v>
      </c>
    </row>
    <row r="115" spans="1:14" x14ac:dyDescent="0.25">
      <c r="A115" s="11" t="s">
        <v>119</v>
      </c>
      <c r="B115" s="36" t="s">
        <v>120</v>
      </c>
      <c r="C115" s="9">
        <v>1600000</v>
      </c>
      <c r="D115" s="44">
        <f t="shared" si="50"/>
        <v>0</v>
      </c>
      <c r="E115" s="30">
        <v>1600000</v>
      </c>
      <c r="F115" s="9">
        <v>0</v>
      </c>
      <c r="G115" s="34">
        <f t="shared" si="73"/>
        <v>0</v>
      </c>
      <c r="H115" s="30">
        <v>0</v>
      </c>
      <c r="I115" s="9">
        <v>1217333</v>
      </c>
      <c r="J115" s="56">
        <f t="shared" si="52"/>
        <v>0</v>
      </c>
      <c r="K115" s="54">
        <v>1217333</v>
      </c>
      <c r="L115" s="9">
        <f t="shared" si="74"/>
        <v>2817333</v>
      </c>
      <c r="M115" s="10">
        <f t="shared" si="75"/>
        <v>0</v>
      </c>
      <c r="N115" s="5">
        <f t="shared" si="76"/>
        <v>2817333</v>
      </c>
    </row>
    <row r="116" spans="1:14" x14ac:dyDescent="0.25">
      <c r="A116" s="11" t="s">
        <v>121</v>
      </c>
      <c r="B116" s="36" t="s">
        <v>122</v>
      </c>
      <c r="C116" s="9">
        <v>0</v>
      </c>
      <c r="D116" s="44">
        <f t="shared" si="50"/>
        <v>0</v>
      </c>
      <c r="E116" s="30">
        <v>0</v>
      </c>
      <c r="F116" s="9">
        <v>0</v>
      </c>
      <c r="G116" s="34">
        <f t="shared" si="73"/>
        <v>0</v>
      </c>
      <c r="H116" s="30">
        <v>0</v>
      </c>
      <c r="I116" s="9">
        <v>0</v>
      </c>
      <c r="J116" s="56">
        <f t="shared" si="52"/>
        <v>0</v>
      </c>
      <c r="K116" s="54">
        <v>0</v>
      </c>
      <c r="L116" s="9">
        <f t="shared" si="74"/>
        <v>0</v>
      </c>
      <c r="M116" s="10">
        <f t="shared" si="75"/>
        <v>0</v>
      </c>
      <c r="N116" s="5">
        <f t="shared" si="76"/>
        <v>0</v>
      </c>
    </row>
    <row r="117" spans="1:14" x14ac:dyDescent="0.25">
      <c r="A117" s="11" t="s">
        <v>123</v>
      </c>
      <c r="B117" s="36" t="s">
        <v>124</v>
      </c>
      <c r="C117" s="9">
        <v>0</v>
      </c>
      <c r="D117" s="44">
        <f t="shared" si="50"/>
        <v>0</v>
      </c>
      <c r="E117" s="30">
        <v>0</v>
      </c>
      <c r="F117" s="9">
        <v>0</v>
      </c>
      <c r="G117" s="34">
        <f t="shared" si="73"/>
        <v>0</v>
      </c>
      <c r="H117" s="30">
        <v>0</v>
      </c>
      <c r="I117" s="9">
        <v>0</v>
      </c>
      <c r="J117" s="56">
        <f t="shared" si="52"/>
        <v>0</v>
      </c>
      <c r="K117" s="54">
        <v>0</v>
      </c>
      <c r="L117" s="9">
        <f t="shared" si="74"/>
        <v>0</v>
      </c>
      <c r="M117" s="10">
        <f t="shared" si="75"/>
        <v>0</v>
      </c>
      <c r="N117" s="5">
        <f t="shared" si="76"/>
        <v>0</v>
      </c>
    </row>
    <row r="118" spans="1:14" x14ac:dyDescent="0.25">
      <c r="A118" s="11" t="s">
        <v>125</v>
      </c>
      <c r="B118" s="36" t="s">
        <v>126</v>
      </c>
      <c r="C118" s="9">
        <v>2300000</v>
      </c>
      <c r="D118" s="44">
        <f t="shared" si="50"/>
        <v>0</v>
      </c>
      <c r="E118" s="30">
        <v>2300000</v>
      </c>
      <c r="F118" s="9">
        <v>15000</v>
      </c>
      <c r="G118" s="34">
        <f t="shared" si="73"/>
        <v>0</v>
      </c>
      <c r="H118" s="30">
        <v>15000</v>
      </c>
      <c r="I118" s="9">
        <v>2134000</v>
      </c>
      <c r="J118" s="56">
        <f t="shared" si="52"/>
        <v>5000</v>
      </c>
      <c r="K118" s="54">
        <v>2139000</v>
      </c>
      <c r="L118" s="9">
        <f t="shared" si="74"/>
        <v>4449000</v>
      </c>
      <c r="M118" s="10">
        <f t="shared" si="75"/>
        <v>5000</v>
      </c>
      <c r="N118" s="5">
        <f t="shared" si="76"/>
        <v>4454000</v>
      </c>
    </row>
    <row r="119" spans="1:14" x14ac:dyDescent="0.25">
      <c r="A119" s="84" t="s">
        <v>127</v>
      </c>
      <c r="B119" s="85"/>
      <c r="C119" s="21">
        <f t="shared" ref="C119:N119" si="77">SUM(C112:C118)</f>
        <v>17150000</v>
      </c>
      <c r="D119" s="47">
        <f t="shared" si="77"/>
        <v>0</v>
      </c>
      <c r="E119" s="23">
        <f t="shared" si="77"/>
        <v>17150000</v>
      </c>
      <c r="F119" s="21">
        <f t="shared" si="77"/>
        <v>190000</v>
      </c>
      <c r="G119" s="40">
        <f t="shared" si="77"/>
        <v>0</v>
      </c>
      <c r="H119" s="23">
        <f t="shared" si="77"/>
        <v>190000</v>
      </c>
      <c r="I119" s="21">
        <f t="shared" si="77"/>
        <v>7859973</v>
      </c>
      <c r="J119" s="22">
        <f t="shared" si="77"/>
        <v>5000</v>
      </c>
      <c r="K119" s="53">
        <f t="shared" si="77"/>
        <v>7864973</v>
      </c>
      <c r="L119" s="21">
        <f t="shared" si="77"/>
        <v>25199973</v>
      </c>
      <c r="M119" s="22">
        <f t="shared" si="77"/>
        <v>5000</v>
      </c>
      <c r="N119" s="23">
        <f t="shared" si="77"/>
        <v>25204973</v>
      </c>
    </row>
    <row r="120" spans="1:14" x14ac:dyDescent="0.25">
      <c r="A120" s="11" t="s">
        <v>128</v>
      </c>
      <c r="B120" s="36" t="s">
        <v>129</v>
      </c>
      <c r="C120" s="9">
        <v>0</v>
      </c>
      <c r="D120" s="44">
        <f t="shared" si="50"/>
        <v>0</v>
      </c>
      <c r="E120" s="30">
        <v>0</v>
      </c>
      <c r="F120" s="9">
        <v>0</v>
      </c>
      <c r="G120" s="34">
        <f>SUM(H120)-F120</f>
        <v>0</v>
      </c>
      <c r="H120" s="30">
        <v>0</v>
      </c>
      <c r="I120" s="9">
        <v>0</v>
      </c>
      <c r="J120" s="56">
        <f t="shared" si="52"/>
        <v>0</v>
      </c>
      <c r="K120" s="52">
        <v>0</v>
      </c>
      <c r="L120" s="9">
        <f t="shared" ref="L120" si="78">SUM(C120)+F120+I120</f>
        <v>0</v>
      </c>
      <c r="M120" s="10">
        <f t="shared" ref="M120" si="79">SUM(D120)+G120+J120</f>
        <v>0</v>
      </c>
      <c r="N120" s="5">
        <f>SUM(E120)+H120+K120</f>
        <v>0</v>
      </c>
    </row>
    <row r="121" spans="1:14" x14ac:dyDescent="0.25">
      <c r="A121" s="84" t="s">
        <v>130</v>
      </c>
      <c r="B121" s="85"/>
      <c r="C121" s="21">
        <f t="shared" ref="C121" si="80">SUM(C120)</f>
        <v>0</v>
      </c>
      <c r="D121" s="47">
        <f t="shared" ref="D121:E121" si="81">SUM(D120)</f>
        <v>0</v>
      </c>
      <c r="E121" s="23">
        <f t="shared" si="81"/>
        <v>0</v>
      </c>
      <c r="F121" s="21">
        <f t="shared" ref="F121" si="82">SUM(F120)</f>
        <v>0</v>
      </c>
      <c r="G121" s="40">
        <f t="shared" ref="G121:I121" si="83">SUM(G120)</f>
        <v>0</v>
      </c>
      <c r="H121" s="23">
        <f t="shared" si="83"/>
        <v>0</v>
      </c>
      <c r="I121" s="21">
        <f t="shared" si="83"/>
        <v>0</v>
      </c>
      <c r="J121" s="22">
        <f t="shared" ref="J121:K121" si="84">SUM(J120)</f>
        <v>0</v>
      </c>
      <c r="K121" s="53">
        <f t="shared" si="84"/>
        <v>0</v>
      </c>
      <c r="L121" s="21">
        <f t="shared" ref="L121:N121" si="85">SUM(L120)</f>
        <v>0</v>
      </c>
      <c r="M121" s="22">
        <f t="shared" si="85"/>
        <v>0</v>
      </c>
      <c r="N121" s="23">
        <f t="shared" si="85"/>
        <v>0</v>
      </c>
    </row>
    <row r="122" spans="1:14" x14ac:dyDescent="0.25">
      <c r="A122" s="11" t="s">
        <v>174</v>
      </c>
      <c r="B122" s="36" t="s">
        <v>175</v>
      </c>
      <c r="C122" s="9">
        <v>0</v>
      </c>
      <c r="D122" s="44">
        <f t="shared" si="50"/>
        <v>520000</v>
      </c>
      <c r="E122" s="30">
        <v>520000</v>
      </c>
      <c r="F122" s="9">
        <v>0</v>
      </c>
      <c r="G122" s="34">
        <v>0</v>
      </c>
      <c r="H122" s="30">
        <v>0</v>
      </c>
      <c r="I122" s="9">
        <v>0</v>
      </c>
      <c r="J122" s="56">
        <v>0</v>
      </c>
      <c r="K122" s="52">
        <v>0</v>
      </c>
      <c r="L122" s="9">
        <f t="shared" ref="L122:L123" si="86">SUM(C122)+F122+I122</f>
        <v>0</v>
      </c>
      <c r="M122" s="10">
        <f t="shared" ref="M122:M123" si="87">SUM(D122)+G122+J122</f>
        <v>520000</v>
      </c>
      <c r="N122" s="5">
        <f>SUM(E122)+H122+K122</f>
        <v>520000</v>
      </c>
    </row>
    <row r="123" spans="1:14" x14ac:dyDescent="0.25">
      <c r="A123" s="11" t="s">
        <v>131</v>
      </c>
      <c r="B123" s="36" t="s">
        <v>132</v>
      </c>
      <c r="C123" s="9">
        <v>600000</v>
      </c>
      <c r="D123" s="44">
        <f t="shared" si="50"/>
        <v>0</v>
      </c>
      <c r="E123" s="30">
        <v>600000</v>
      </c>
      <c r="F123" s="9">
        <v>0</v>
      </c>
      <c r="G123" s="34">
        <f>SUM(H123)-F123</f>
        <v>0</v>
      </c>
      <c r="H123" s="30">
        <v>0</v>
      </c>
      <c r="I123" s="9">
        <v>0</v>
      </c>
      <c r="J123" s="56">
        <f t="shared" si="52"/>
        <v>0</v>
      </c>
      <c r="K123" s="52">
        <v>0</v>
      </c>
      <c r="L123" s="9">
        <f t="shared" si="86"/>
        <v>600000</v>
      </c>
      <c r="M123" s="10">
        <f t="shared" si="87"/>
        <v>0</v>
      </c>
      <c r="N123" s="5">
        <f>SUM(E123)+H123+K123</f>
        <v>600000</v>
      </c>
    </row>
    <row r="124" spans="1:14" x14ac:dyDescent="0.25">
      <c r="A124" s="84" t="s">
        <v>133</v>
      </c>
      <c r="B124" s="85"/>
      <c r="C124" s="21">
        <f>SUM(C122:C123)</f>
        <v>600000</v>
      </c>
      <c r="D124" s="47">
        <f>SUM(D122:D123)</f>
        <v>520000</v>
      </c>
      <c r="E124" s="23">
        <f>SUM(E122:E123)</f>
        <v>1120000</v>
      </c>
      <c r="F124" s="21">
        <f t="shared" ref="F124" si="88">SUM(F123)</f>
        <v>0</v>
      </c>
      <c r="G124" s="40">
        <f t="shared" ref="G124:I124" si="89">SUM(G123)</f>
        <v>0</v>
      </c>
      <c r="H124" s="23">
        <f t="shared" si="89"/>
        <v>0</v>
      </c>
      <c r="I124" s="21">
        <f t="shared" si="89"/>
        <v>0</v>
      </c>
      <c r="J124" s="22">
        <f t="shared" ref="J124:K124" si="90">SUM(J123)</f>
        <v>0</v>
      </c>
      <c r="K124" s="53">
        <f t="shared" si="90"/>
        <v>0</v>
      </c>
      <c r="L124" s="21">
        <f>SUM(L122:L123)</f>
        <v>600000</v>
      </c>
      <c r="M124" s="22">
        <f>SUM(M122:M123)</f>
        <v>520000</v>
      </c>
      <c r="N124" s="23">
        <f>SUM(N122:N123)</f>
        <v>1120000</v>
      </c>
    </row>
    <row r="125" spans="1:14" x14ac:dyDescent="0.25">
      <c r="A125" s="11" t="s">
        <v>134</v>
      </c>
      <c r="B125" s="36" t="s">
        <v>135</v>
      </c>
      <c r="C125" s="9">
        <v>0</v>
      </c>
      <c r="D125" s="44">
        <f t="shared" si="50"/>
        <v>0</v>
      </c>
      <c r="E125" s="30">
        <v>0</v>
      </c>
      <c r="F125" s="9">
        <v>0</v>
      </c>
      <c r="G125" s="34">
        <f>SUM(H125)-F125</f>
        <v>0</v>
      </c>
      <c r="H125" s="30">
        <v>0</v>
      </c>
      <c r="I125" s="9">
        <v>0</v>
      </c>
      <c r="J125" s="56">
        <f t="shared" si="52"/>
        <v>0</v>
      </c>
      <c r="K125" s="52">
        <v>0</v>
      </c>
      <c r="L125" s="9">
        <f t="shared" ref="L125" si="91">SUM(C125)+F125+I125</f>
        <v>0</v>
      </c>
      <c r="M125" s="10">
        <f t="shared" ref="M125" si="92">SUM(D125)+G125+J125</f>
        <v>0</v>
      </c>
      <c r="N125" s="5">
        <f>SUM(E125)+H125+K125</f>
        <v>0</v>
      </c>
    </row>
    <row r="126" spans="1:14" x14ac:dyDescent="0.25">
      <c r="A126" s="84" t="s">
        <v>136</v>
      </c>
      <c r="B126" s="85"/>
      <c r="C126" s="21">
        <f t="shared" ref="C126" si="93">SUM(C125)</f>
        <v>0</v>
      </c>
      <c r="D126" s="47">
        <f t="shared" ref="D126:E126" si="94">SUM(D125)</f>
        <v>0</v>
      </c>
      <c r="E126" s="23">
        <f t="shared" si="94"/>
        <v>0</v>
      </c>
      <c r="F126" s="21">
        <f t="shared" ref="F126" si="95">SUM(F125)</f>
        <v>0</v>
      </c>
      <c r="G126" s="40">
        <f t="shared" ref="G126:I126" si="96">SUM(G125)</f>
        <v>0</v>
      </c>
      <c r="H126" s="23">
        <f t="shared" si="96"/>
        <v>0</v>
      </c>
      <c r="I126" s="21">
        <f t="shared" si="96"/>
        <v>0</v>
      </c>
      <c r="J126" s="22">
        <f t="shared" ref="J126:K126" si="97">SUM(J125)</f>
        <v>0</v>
      </c>
      <c r="K126" s="53">
        <f t="shared" si="97"/>
        <v>0</v>
      </c>
      <c r="L126" s="21">
        <f t="shared" ref="L126:N126" si="98">SUM(L125)</f>
        <v>0</v>
      </c>
      <c r="M126" s="22">
        <f t="shared" si="98"/>
        <v>0</v>
      </c>
      <c r="N126" s="23">
        <f t="shared" si="98"/>
        <v>0</v>
      </c>
    </row>
    <row r="127" spans="1:14" x14ac:dyDescent="0.25">
      <c r="A127" s="15" t="s">
        <v>137</v>
      </c>
      <c r="B127" s="37" t="s">
        <v>138</v>
      </c>
      <c r="C127" s="43">
        <v>123728773</v>
      </c>
      <c r="D127" s="44">
        <f t="shared" si="50"/>
        <v>0</v>
      </c>
      <c r="E127" s="31">
        <v>123728773</v>
      </c>
      <c r="F127" s="43">
        <v>33633</v>
      </c>
      <c r="G127" s="34">
        <f t="shared" ref="G127" si="99">SUM(H127)-F127</f>
        <v>0</v>
      </c>
      <c r="H127" s="31">
        <v>33633</v>
      </c>
      <c r="I127" s="43">
        <v>431181</v>
      </c>
      <c r="J127" s="56">
        <f t="shared" si="52"/>
        <v>0</v>
      </c>
      <c r="K127" s="55">
        <v>431181</v>
      </c>
      <c r="L127" s="9">
        <f t="shared" ref="L127:L129" si="100">SUM(C127)+F127+I127</f>
        <v>124193587</v>
      </c>
      <c r="M127" s="10">
        <f t="shared" ref="M127:M129" si="101">SUM(D127)+G127+J127</f>
        <v>0</v>
      </c>
      <c r="N127" s="5">
        <f>SUM(E127)+H127+K127</f>
        <v>124193587</v>
      </c>
    </row>
    <row r="128" spans="1:14" x14ac:dyDescent="0.25">
      <c r="A128" s="11" t="s">
        <v>139</v>
      </c>
      <c r="B128" s="36" t="s">
        <v>140</v>
      </c>
      <c r="C128" s="9">
        <v>50000</v>
      </c>
      <c r="D128" s="44">
        <f t="shared" si="50"/>
        <v>0</v>
      </c>
      <c r="E128" s="30">
        <v>50000</v>
      </c>
      <c r="F128" s="9">
        <v>0</v>
      </c>
      <c r="G128" s="34">
        <v>0</v>
      </c>
      <c r="H128" s="30">
        <v>0</v>
      </c>
      <c r="I128" s="9">
        <v>0</v>
      </c>
      <c r="J128" s="56">
        <f t="shared" si="52"/>
        <v>0</v>
      </c>
      <c r="K128" s="54">
        <v>0</v>
      </c>
      <c r="L128" s="9">
        <f t="shared" si="100"/>
        <v>50000</v>
      </c>
      <c r="M128" s="10">
        <f t="shared" si="101"/>
        <v>0</v>
      </c>
      <c r="N128" s="5">
        <f>SUM(E128)+H128+K128</f>
        <v>50000</v>
      </c>
    </row>
    <row r="129" spans="1:14" x14ac:dyDescent="0.25">
      <c r="A129" s="11" t="s">
        <v>141</v>
      </c>
      <c r="B129" s="36" t="s">
        <v>142</v>
      </c>
      <c r="C129" s="9">
        <v>0</v>
      </c>
      <c r="D129" s="44">
        <f t="shared" si="50"/>
        <v>0</v>
      </c>
      <c r="E129" s="30">
        <v>0</v>
      </c>
      <c r="F129" s="9">
        <v>79107586</v>
      </c>
      <c r="G129" s="34">
        <v>0</v>
      </c>
      <c r="H129" s="30">
        <v>79107586</v>
      </c>
      <c r="I129" s="9">
        <v>63386358</v>
      </c>
      <c r="J129" s="56">
        <f t="shared" si="52"/>
        <v>919285</v>
      </c>
      <c r="K129" s="54">
        <v>64305643</v>
      </c>
      <c r="L129" s="9">
        <f t="shared" si="100"/>
        <v>142493944</v>
      </c>
      <c r="M129" s="10">
        <f t="shared" si="101"/>
        <v>919285</v>
      </c>
      <c r="N129" s="5">
        <f>SUM(E129)+H129+K129</f>
        <v>143413229</v>
      </c>
    </row>
    <row r="130" spans="1:14" ht="15.75" thickBot="1" x14ac:dyDescent="0.3">
      <c r="A130" s="84" t="s">
        <v>143</v>
      </c>
      <c r="B130" s="85"/>
      <c r="C130" s="24">
        <f t="shared" ref="C130" si="102">SUM(C127:C128)</f>
        <v>123778773</v>
      </c>
      <c r="D130" s="48">
        <f t="shared" ref="D130:E130" si="103">SUM(D127:D128)</f>
        <v>0</v>
      </c>
      <c r="E130" s="26">
        <f t="shared" si="103"/>
        <v>123778773</v>
      </c>
      <c r="F130" s="24">
        <f t="shared" ref="F130" si="104">SUM(F127:F129)</f>
        <v>79141219</v>
      </c>
      <c r="G130" s="41">
        <f t="shared" ref="G130:N130" si="105">SUM(G127:G129)</f>
        <v>0</v>
      </c>
      <c r="H130" s="26">
        <f t="shared" si="105"/>
        <v>79141219</v>
      </c>
      <c r="I130" s="24">
        <f t="shared" ref="I130" si="106">SUM(I127:I129)</f>
        <v>63817539</v>
      </c>
      <c r="J130" s="41">
        <f t="shared" si="105"/>
        <v>919285</v>
      </c>
      <c r="K130" s="26">
        <f t="shared" si="105"/>
        <v>64736824</v>
      </c>
      <c r="L130" s="24">
        <f t="shared" si="105"/>
        <v>266737531</v>
      </c>
      <c r="M130" s="25">
        <f t="shared" si="105"/>
        <v>919285</v>
      </c>
      <c r="N130" s="26">
        <f t="shared" si="105"/>
        <v>267656816</v>
      </c>
    </row>
    <row r="131" spans="1:14" ht="16.5" thickTop="1" thickBot="1" x14ac:dyDescent="0.3">
      <c r="A131" s="86" t="s">
        <v>144</v>
      </c>
      <c r="B131" s="87"/>
      <c r="C131" s="27">
        <f>SUM(C130,C126,C124,C119,C111,C103,C106)</f>
        <v>364437788</v>
      </c>
      <c r="D131" s="49">
        <f>SUM(D130,D126,D124,D119,D111,D103,D106)</f>
        <v>-705663</v>
      </c>
      <c r="E131" s="29">
        <f>SUM(E130,E126,E124,E119,E111,E103,E106)</f>
        <v>363732125</v>
      </c>
      <c r="F131" s="27">
        <f t="shared" ref="F131:J131" si="107">SUM(F130,F126,F124,F119,F111,F103)</f>
        <v>79331219</v>
      </c>
      <c r="G131" s="42">
        <f t="shared" si="107"/>
        <v>0</v>
      </c>
      <c r="H131" s="29">
        <f>SUM(H130,H126,H124,H119,H111,H103,H106)</f>
        <v>79331219</v>
      </c>
      <c r="I131" s="27">
        <f t="shared" si="107"/>
        <v>71677512</v>
      </c>
      <c r="J131" s="42">
        <f t="shared" si="107"/>
        <v>924285</v>
      </c>
      <c r="K131" s="29">
        <f>SUM(K130,K126,K124,K119,K111,K103,K106)</f>
        <v>72601797</v>
      </c>
      <c r="L131" s="27">
        <f>SUM(L130,L126,L124,L119,L111,L103,L106)</f>
        <v>515446519</v>
      </c>
      <c r="M131" s="28">
        <f>SUM(M130,M126,M124,M119,M111,M103,M106)</f>
        <v>218622</v>
      </c>
      <c r="N131" s="29">
        <f>SUM(N130,N126,N124,N119,N111,N103,N106)</f>
        <v>515665141</v>
      </c>
    </row>
    <row r="132" spans="1:14" ht="15.75" thickTop="1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</sheetData>
  <mergeCells count="60">
    <mergeCell ref="A130:B130"/>
    <mergeCell ref="A131:B131"/>
    <mergeCell ref="A2:N2"/>
    <mergeCell ref="L1:N1"/>
    <mergeCell ref="A3:N3"/>
    <mergeCell ref="A89:N89"/>
    <mergeCell ref="L88:N88"/>
    <mergeCell ref="A106:B106"/>
    <mergeCell ref="A111:B111"/>
    <mergeCell ref="A119:B119"/>
    <mergeCell ref="A121:B121"/>
    <mergeCell ref="A124:B124"/>
    <mergeCell ref="A126:B126"/>
    <mergeCell ref="L93:L94"/>
    <mergeCell ref="M93:M94"/>
    <mergeCell ref="N93:N94"/>
    <mergeCell ref="A103:B103"/>
    <mergeCell ref="I93:I94"/>
    <mergeCell ref="J93:J94"/>
    <mergeCell ref="K93:K94"/>
    <mergeCell ref="F93:F94"/>
    <mergeCell ref="G93:G94"/>
    <mergeCell ref="H93:H94"/>
    <mergeCell ref="F92:H92"/>
    <mergeCell ref="I92:K92"/>
    <mergeCell ref="L92:N92"/>
    <mergeCell ref="C93:C94"/>
    <mergeCell ref="D93:D94"/>
    <mergeCell ref="E93:E94"/>
    <mergeCell ref="C92:E92"/>
    <mergeCell ref="A55:B55"/>
    <mergeCell ref="A60:B60"/>
    <mergeCell ref="A61:B61"/>
    <mergeCell ref="A91:B91"/>
    <mergeCell ref="A92:A94"/>
    <mergeCell ref="B92:B94"/>
    <mergeCell ref="A51:B51"/>
    <mergeCell ref="L5:L6"/>
    <mergeCell ref="M5:M6"/>
    <mergeCell ref="N5:N6"/>
    <mergeCell ref="I5:I6"/>
    <mergeCell ref="J5:J6"/>
    <mergeCell ref="K5:K6"/>
    <mergeCell ref="A4:A6"/>
    <mergeCell ref="B4:B6"/>
    <mergeCell ref="A16:B16"/>
    <mergeCell ref="A18:B18"/>
    <mergeCell ref="A36:B36"/>
    <mergeCell ref="A38:B38"/>
    <mergeCell ref="A45:B45"/>
    <mergeCell ref="I4:K4"/>
    <mergeCell ref="L4:N4"/>
    <mergeCell ref="C5:C6"/>
    <mergeCell ref="D5:D6"/>
    <mergeCell ref="E5:E6"/>
    <mergeCell ref="F5:F6"/>
    <mergeCell ref="C4:E4"/>
    <mergeCell ref="F4:H4"/>
    <mergeCell ref="G5:G6"/>
    <mergeCell ref="H5:H6"/>
  </mergeCells>
  <pageMargins left="0.19685039370078741" right="0.19685039370078741" top="0.19685039370078741" bottom="0.19685039370078741" header="0.31496062992125984" footer="0.31496062992125984"/>
  <pageSetup paperSize="8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4CC9-3ECB-436D-A0EF-CDF9F869F5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2024-11-12T13:04:53Z</cp:lastPrinted>
  <dcterms:created xsi:type="dcterms:W3CDTF">2020-10-13T12:28:02Z</dcterms:created>
  <dcterms:modified xsi:type="dcterms:W3CDTF">2024-11-12T13:05:01Z</dcterms:modified>
</cp:coreProperties>
</file>